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-120" yWindow="-120" windowWidth="29040" windowHeight="15840"/>
  </bookViews>
  <sheets>
    <sheet name="7. ДВ" sheetId="1" r:id="rId1"/>
    <sheet name="Маршрут" sheetId="2" state="hidden" r:id="rId2"/>
  </sheets>
  <definedNames>
    <definedName name="_xlnm._FilterDatabase" localSheetId="0" hidden="1">'7. ДВ'!$A$22:$HE$153</definedName>
    <definedName name="_xlnm.Print_Area" localSheetId="0">'7. ДВ'!$A$1:$DA$160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" l="1"/>
  <c r="K49" i="1" l="1"/>
  <c r="K139" i="1" l="1"/>
  <c r="K135" i="1"/>
  <c r="B23" i="1" l="1"/>
  <c r="F20" i="1"/>
</calcChain>
</file>

<file path=xl/sharedStrings.xml><?xml version="1.0" encoding="utf-8"?>
<sst xmlns="http://schemas.openxmlformats.org/spreadsheetml/2006/main" count="333" uniqueCount="154">
  <si>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</si>
  <si>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</si>
  <si>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</si>
  <si>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</si>
  <si>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</si>
  <si>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</si>
  <si>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</si>
  <si>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</si>
  <si>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</si>
  <si>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</si>
  <si>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</si>
  <si>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</si>
  <si>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</si>
  <si>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</si>
  <si>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</si>
  <si>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</si>
  <si>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</si>
  <si>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</si>
  <si>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</si>
  <si>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</si>
  <si>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</si>
  <si>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</si>
  <si>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</si>
  <si>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</si>
  <si>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</si>
  <si>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</si>
  <si>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</si>
  <si>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</si>
  <si>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филиала Южных электрических сетей</t>
  </si>
  <si>
    <t>____________________ Н.В. Дементьев</t>
  </si>
  <si>
    <t>шт.</t>
  </si>
  <si>
    <t>ШТ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</si>
  <si>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</si>
  <si>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</si>
  <si>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</si>
  <si>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1 ДЕРЕВО</t>
  </si>
  <si>
    <t>1 Т ГРУЗА</t>
  </si>
  <si>
    <t>км</t>
  </si>
  <si>
    <t>100 ШТ</t>
  </si>
  <si>
    <t>100 м3</t>
  </si>
  <si>
    <t>10 м</t>
  </si>
  <si>
    <t>м</t>
  </si>
  <si>
    <t>Узел крепления подкоса У 1М</t>
  </si>
  <si>
    <t>т</t>
  </si>
  <si>
    <t>032-32775</t>
  </si>
  <si>
    <t>Раздел 4.Устройство заземления опор</t>
  </si>
  <si>
    <t xml:space="preserve">Раздел 8. Доставка бригады до объекта ремонта и обратно </t>
  </si>
  <si>
    <t>Раздел 9. Возврат материалов (лом).</t>
  </si>
  <si>
    <t>___________________________________ 2024 г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</si>
  <si>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</si>
  <si>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</si>
  <si>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переход</t>
  </si>
  <si>
    <t>1000 м</t>
  </si>
  <si>
    <t>Зажим ПС 1-1</t>
  </si>
  <si>
    <t>Заземляющий проводник ЗП-6</t>
  </si>
  <si>
    <t>Подвеска промежуточная ЕS-1500Е</t>
  </si>
  <si>
    <t>компл.</t>
  </si>
  <si>
    <t xml:space="preserve">Скрепа NC 20     </t>
  </si>
  <si>
    <t>Хомут стяжной Е 778</t>
  </si>
  <si>
    <t>Зажим анкерный  DN-123</t>
  </si>
  <si>
    <t>Колпачки СЕ 6-35</t>
  </si>
  <si>
    <t xml:space="preserve">Наименование ПО:_____КРЭС_____ </t>
  </si>
  <si>
    <t>Адрес: МО,Каширский район</t>
  </si>
  <si>
    <t>Ремонт ВЛ-0,4 кВ ф.3 от КТП-13 Каширский РЭС</t>
  </si>
  <si>
    <t>На участках ВЛ-10кВ в пролетах оп.№ 1-10,2-2/5,2-2/9 имеются дефекты провода  А35, а именно: наличие оборванных проволок,  наблюдаются следы оплавления провода, 
сечение провода не соответствует току нагрузки.</t>
  </si>
  <si>
    <t xml:space="preserve">На участке  ВЛ-6 кВ оп. №1-10,2-2/9,2-2/5 ж/б опоры имеют сколы и трещины из-за разрушения бетонной оболочки.Коррозия траверс, дефекты линейной арматуры. </t>
  </si>
  <si>
    <t>ответвление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</si>
  <si>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проводников)А25=(600м*5пр+50м*4пр)*0,068кг*0,9 (на износ)=195,84кг/0,196т)</t>
  </si>
  <si>
    <t>Погрузка при автомобильных перевозках изделий из сборного железобетона, бетона, керамзитобетона массой до 3 т (стоек, приставок)(демонтированных ж/б стоек 19 шт.*0,75= 14,25 т. Всего 14,25 т.</t>
  </si>
  <si>
    <t>Перевозка грузов I класса автомобилями бортовыми грузоподъемностью до 15 т на расстояние до 27 км (Объект: д.Пурлово - КРЭС - 27 км)</t>
  </si>
  <si>
    <t>Погрузка при автомобильных перевозках изделий из сборного железобетона, бетона, керамзитобетона массой до 3 т (стоек, приставок)(СВ 95-3- 18 шт.*0,75+ СВ110-5- 10 шт.*1,125=24,75 т)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</si>
  <si>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Провод СИП4 2х16 L= 1654 м*0,139 = 229,906кг; Провод СИП4 4х16 L= 106 м*0,278 = 29,468кг; Провод СИП2 3х95х+1х95 L= 633 м*1,319 = 834,927 кг; барабаны 1232 кг; оснастка 265,041 кг ВСЕГО: 2591,342 кг</t>
  </si>
  <si>
    <t>Заземляемые опоры: 2/5,2/3,2/,2,1,2/7,4,5,10-итого 9 шт.</t>
  </si>
  <si>
    <t>Забивка вертикальных заземлителей вручную на глубину до 3 мопор-оп.№ 2/5, 2/3, 2/2, 2, 1, 2/7, 4, 5, 10 - итого 9 шт.</t>
  </si>
  <si>
    <t>Устройство шин заземления опор ВЛ и подстанций(оп.-2/5, 2/3, 2/2, 2, 1, 2/7, 4, 5, 10 - итого 5 шт.*7,5=37,5 м; 4*9=36м. Всего 73,5м</t>
  </si>
  <si>
    <t>Измерение полного сопротивления заземления петли фаза - ноль</t>
  </si>
  <si>
    <t>Спецавтомашины типа УАЗ (доставка бригады до места работ и обратно) (230,16 чел.ч. :5 :8 = 6 дней х 27 х 2 = 324 маш.ч. /45 = 7,2 маш.ч.)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</si>
  <si>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- 27 км</t>
  </si>
  <si>
    <t>Провод А25=(600м*5пр+50м*4пр)*0,068кг*0,9 (на износ)=195,84кг/0,196т</t>
  </si>
  <si>
    <t>Стойки Б/У железобетонные</t>
  </si>
  <si>
    <t>Хомут Х-89</t>
  </si>
  <si>
    <t xml:space="preserve">Узел крепления подкоса У 1М </t>
  </si>
  <si>
    <t>Зажим анкерный РА-2000</t>
  </si>
  <si>
    <t>Зажим ответвительный Р70</t>
  </si>
  <si>
    <t>Колпачки СЕ 25-150</t>
  </si>
  <si>
    <t>Зажим ответвительный Р645</t>
  </si>
  <si>
    <t>Кронштейн анкерный СA 16</t>
  </si>
  <si>
    <t>Провод СИП4 2х16</t>
  </si>
  <si>
    <t>Провод СИП4 4х16</t>
  </si>
  <si>
    <t>Зажим анкерный DN 123</t>
  </si>
  <si>
    <t>Зажим ответвительный Р 616</t>
  </si>
  <si>
    <t>Зажим ответвительный Р 645</t>
  </si>
  <si>
    <t xml:space="preserve">Кронштейн анкерный СА 16  </t>
  </si>
  <si>
    <t>Зажим ответвительный P 645</t>
  </si>
  <si>
    <t>Зажим плашечный ПС 2-1</t>
  </si>
  <si>
    <t>Бугель для ленты NB 20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</si>
  <si>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</si>
  <si>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Влагозащищенный ответвительный зажим с раздельной затяжкой болтов Р72</t>
  </si>
  <si>
    <t>Кронштейны для крепления анкерных зажимов, для самонесущих изолированных проводов,СS 10.3</t>
  </si>
  <si>
    <t>Лента крепления из нержавеющей стали в пластмассовой коробке с кабельной бухтой, ширина 20 мм, толщина 0,7 мм, длина 50 м</t>
  </si>
  <si>
    <t>Скрепа для ленты NC 20</t>
  </si>
  <si>
    <t>Зажим герметичные ответвительные с одновременной затяжкой болта типа Р Р616</t>
  </si>
  <si>
    <t>Зажим для временного заземления в комплекте с адаптером РС-481</t>
  </si>
  <si>
    <t>Сталь арматурная рифленая свариваемая, класс A500C, диаметр 10 мм</t>
  </si>
  <si>
    <t>Сталь арматурная рифленая свариваемая, класс A500C, диаметр 16 мм</t>
  </si>
  <si>
    <t>Дефектная ведомость  № 7</t>
  </si>
  <si>
    <t>Провод СИП-2 3х95+1х95-0,6/1</t>
  </si>
  <si>
    <t xml:space="preserve">Стойка СВ-95-3 </t>
  </si>
  <si>
    <t xml:space="preserve">Стойка СВ-110-5 </t>
  </si>
  <si>
    <t>Выполнение плановых работ по ремонту ВЛ 0,4-10 кВ для нужд филиала ПАО "Россети Московский регион" - Южные электрические сети в 2025 г.</t>
  </si>
  <si>
    <t xml:space="preserve"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-строительство в населенной местности
- в охранной зоне действующей ВЛ, находящихся под напряжением - Производство работ осуществляется без отключения электропитания действующей воздушной линии электропередачи, в охранной зоне ремонтируемой ВЛ. При замене провода на указанных участках без отключения эл/питания потребителей предусмотрена резервная схема эл/питания (временный подвес). (по всей длине трасы 1-10,2-2/5,2-2/9)
В связи со стесненными условиями производства работ и большим количеством подземных коммуникаций параллельное строительство невозможно, во избежание отключения напряжения у потребителей, работы необходимо выполнять с временным подвесом провода СИП на существующие опоры по трассе с дальнейшим переподвесом в габарит.
После монтажа провода в габарит производится замена опор в охранной зоне ВЛ находящейся под напряжением без отключения эл/питания, в створ линии.
- в стесненных условиях - (интенсивное движение городского транспорта и пешеходов в непосредственной близости от зоны производства работ; расположение объектов капитального строительства и сохраняемых зеленых насаждений в непосредственной близости от зоны производства работ; стесненные условия или невозможность складирования материалов) (по всей длине трасы 1-10,2-2/5,2-2/9)
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</si>
  <si>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(подвеска СИП-2, СИП-4)-подвеска нового СИП2 3х95+1х95 L=605 м в пролете опор № 1-2/5, 2-2/7,2-10 подвеска провода по временной схеме эл/снабжения ( в охранной зоне действующей ВЛ, находящихся под напряжением, в стесненных условиях)</t>
  </si>
  <si>
    <t>Подвеска изолированных проводов ВЛ 0,38 кВ с помощью механизмов, с несколькими жилами при 30 опорах на км СИП4 2х16  L=63 м в пролетах опор №4-4/2,10-10/1 подвеска провода по временной схеме эл/снабжения; провода СИП4 4х16 в прол. оп. 2/7-2/9 L=50 м по временной схеме эл/снабжения) ВСЕГО: 113 м Доп. оп. (3-50*30/1000=1 доп. оп.) (2-25*2/1000=1 доп.оп.) (2-38*30/1000=1 доп. оп.)  ВСЕГО: 3 доп. оп. ( в охранной зоне действующей ВЛ, находящихся под напряжением, в стесненных условиях)</t>
  </si>
  <si>
    <t>Подвеска проводов ВЛ 0,38 кВ на переходах через препятствия: автомобильные дороги 2 и 3 категории с линиями связи, ВЛ 0,38 кВ (прол.оп.2/6-2/10) ( в охранной зоне действующей ВЛ, находящихся под напряжением, в стесненных условиях) (подвеска провода СИП4 2х16 L=25 м по временной схеме эл.снабж.)</t>
  </si>
  <si>
    <t>Демонтаж: 3-х проводов ВЛ 0,38 кВ с одной опоры 5 проводов оп.№1-2/5,3-10,2/6-2/7 в количестве 18 шт. ( в охранной зоне действующей ВЛ, находящихся под напряжением, в стесненных условиях)</t>
  </si>
  <si>
    <t>Демонтаж: 3-х проводов ВЛ 0,38 кВ с одной опоры 4 провода оп.№2/8,2/9- в количестве 2 шт. ( в охранной зоне действующей ВЛ, находящихся под напряжением, в стесненных условиях)</t>
  </si>
  <si>
    <t>Демонтаж: СИП 2 б/з с оп. 4 - 1 шт.; СИП2 с оп. 1, КТП - 2 шт.; СИП; с оп. 2/10 - 1шт. ( с дополнительным подъемом) ВСЕГО: 4 шт. (в охранной зоне действующей ВЛ, находящихся под напряжением, в стесненных условиях)</t>
  </si>
  <si>
    <t>Демонтаж: СИП4 с оп. 2/6 без дополнительного подъема L=25 м (в стесненных условиях) ( в охранной зоне действующей ВЛ, находящихся под напряжением)</t>
  </si>
  <si>
    <t>Снятие ответвлений ВЛ 0,38 кВ к зданиям при количестве проводов в ответвлении: 2 (с оп. 2,3,4/2,5,6,7,8,9,10,2/1,2/2,2/3,2/4,2/5,2/7,2/8,2/9,2/10 - 32 шт.) ( в охранной зоне действующей ВЛ, находящихся под напряжением, в стесненных условиях)</t>
  </si>
  <si>
    <t>Снятие ответвлений ВЛ 0,38 кВ к зданиям при количестве проводов в ответвлении: 4(с оп.2/8,2/2) Всего 2 шт.  ( в охранной зоне действующей ВЛ, находящихся под напряжением, в стесненных условиях)</t>
  </si>
  <si>
    <t>Демонтаж светильников: с лампами люминесцентными (Применительно к демонтажу светильников с опоры 1-1 шт., 2/7-1 шт., 2/1-1 шт., 2/3-1 шт., 2/5-1 шт.,3-1 шт.,5-1 шт., 7-1 шт. Всего 8 шт. )  ( в охранной зоне действующей ВЛ, находящихся под напряжением, в стесненных условиях)</t>
  </si>
  <si>
    <t>Демонтаж отдельно установленного счетчика на опоре с дальнейшим использованием)обхват колонн с оп.№2-1 шт.,2/2- 2 шт.,2/3-3 шт.,2/5-1 шт.,9-1 шт.- итого 8 шт. (в охранной зоне действующей ВЛ, находящихся под напряжением, в стесненных условиях) монтаж на высоте более 2х метров</t>
  </si>
  <si>
    <t>Демонтаж отдельно установленного счетчика на опоре с дальнейшим использованием)обхват колонн с оп.№2/2-1 шт.,2/8- 1 шт.- итого 2 шт. (в охранной зоне действующей ВЛ, находящихся под напряжением, в стесненных условиях) монтаж на высоте более 2х метров</t>
  </si>
  <si>
    <t>Демонтаж опор ВЛ 0,38-10 кВ: без приставок одностоечных без приставок одностоечных (демонтаж одностоечных опор №1,2,3,4,5,6,7,8,9,2/1,2/2,2/3,2/4,2/5,2/6,2/7,2/8,2/9,2/10 в количестве 19 шт. (в охранной зоне действующей ВЛ, находящихся под напряжением, в стесненных условиях)</t>
  </si>
  <si>
    <t>Демонтаж траверс с оп. 4/2,10 - 4 шт.) ( в охранной зоне действующей ВЛ, находящихся под напряжением) (В стесненных условиях)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</si>
  <si>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оснастки)опор монтируемых № 3,4/2,6,7,8,9,10/1,2/1,2/2,2/3,2/4,2/6,2/8,2/9,2/10- в количестве 15 шт.) ( в охранной зоне действующей ВЛ, находящихся под напряжением, в стесненных условиях)</t>
  </si>
  <si>
    <t>Установка железобетонных опор ВЛ 0,38; 6-10 кВ с траверсами без приставок: одностоечных № 3,6,7,8,9,2/1,2/2,2/3,2/4,2/6,2/8,2/9,2/10- в количестве 13 шт.  (без траверс, с бурением котлована на глубину более 2-х метров) ( в охранной зоне действующей ВЛ, находящихся под напряжением, в стесненных условиях)</t>
  </si>
  <si>
    <t>Установка железобетонных опор ВЛ 0,38; 6-10 кВ с траверсами без приставок: одностоечных с одним подкосом № 1,4,5,10,2/5,2/7- в количестве 6 шт.  (без траверс, с бурением котлована на глубину более 2-х метров) ( в охранной зоне действующей ВЛ, находящихся под напряжением, в стесненных условиях)</t>
  </si>
  <si>
    <t>Установка железобетонных опор ВЛ 0,38; 6-10 кВ с траверсами без приставок: одностоечных с двумя подкосами № 2- в количестве 6 шт.  (без траверс, с бурением котлована на глубину более 2-х метров) ( в охранной зоне действующей ВЛ, находящихся под напряжением, в стесненных условиях)</t>
  </si>
  <si>
    <t>Демонтаж: провода СИП2 3х95+1х95 L=605 м в пролете опор № КТП-1-10,2-2/5,2-2/7 для демонтажа временной схемы эл.снабжения для дальнейшей подвески в габарит  в количестве 18 шт.( в охранной зоне действующей ВЛ, находящихся под напряжением, в стесненных условиях)</t>
  </si>
  <si>
    <t>Демонтаж: СИП4 2х16  L=63 м в пролетах опор №4-4/2,10-10/1 подвеска провода по временной схеме эл/снабжения; провода СИП4 4х16 в прол. оп. 2/7-2/9 L=50 м для демонтажа временной схемы эл.снабжения для дальнейшей подвески в габарит  в количестве 4 шт. с оп. 2/6,4,10 без дополинтельного подъема ( в охранной зоне действующей ВЛ, находящихся под напряжением, в стесненных условиях)</t>
  </si>
  <si>
    <t>Демонтаж: СИП4 2х16  L=63 м в пролетах опор №4-4/2,10-10/1 подвеска провода по временной схеме эл/снабжения; провода СИП4 4х16 в прол. оп. 2/7-2/9 L=50 м для демонтажа временной схемы эл.снабжения для дальнейшей подвески в габарит  в количестве 5 шт. с оп. 2/10,2/8,2/9,4/2,10/1 с дополинтельным подъемом ( в охранной зоне действующей ВЛ, находящихся под напряжением, в стесненных условиях)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</si>
  <si>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(Применительно к подвеске СИП-2, СИП-4)-подвеска нового СИП2 3х95+1х95 L=605 м в пролете опор № 1-2/5, 2-2/7,2-10 переподве провода в габарит . СИП2 ранее снятый   L=25 м ранее снятый без замены прол.оп. 4-4/1 ( в охранной зоне действующей ВЛ, находящихся под напряжением, в стесненных условиях)</t>
  </si>
  <si>
    <t>Подвеска изолированных проводов ВЛ 0,38 кВ с помощью механизмов, с несколькими жилами при 30 опорах на км СИП4 2х16  L=113 м в пролетах опор №4-4/2,10-10/1 (2 магистрали); 2/6-2/10, СИП4 2х16 УО L=668 м в пролетах опор №КТП-1-10/1,4-4/2,2-2/5,2/6-2/7; провода СИП4 4х16 в прол. оп. 2/7-2/9 L=831 м) ВСЕГО: 831 м Доп. оп. (3-50*30/1000=1 доп. оп.) (2-25*2/1000=1 доп.оп.) (2-38*30/1000=1 доп. оп.) (2 - 25*30/1000-1 доп. оп х 2 пролета) ВСЕГО: 5 доп. оп. ( в охранной зоне действующей ВЛ, находящихся под напряжением, в стесненных условиях)</t>
  </si>
  <si>
    <t>Устройство ответвлений от ВЛ 0,38 кВ к зданиям: с помощью механизмов при количестве проводов в ответвлении 2 ( оп. 2-2 шт., 2/10-1 шт., 2/7-1 шт., 2/8-1 шт., 2/9-1 шт., 2/1-3 шт., 2/2-2 шт., 2/3-3 шт., 2/4-3 шт., 2/5-2 шт., 3-1 шт., 4/2-1шт., 6-2 шт., 7-3 шт., 8-1 шт.,9-2 шт., 10-1 шт., 11-2 шт.) Всего 32 шт.( в охранной зоне действующей ВЛ, находящихся под напряжением, в стесненных условиях)</t>
  </si>
  <si>
    <t>Устройство ответвлений от ВЛ 0,38 кВ к зданиям: с помощью механизмов при количестве проводов в ответвлении  4 ( оп. 2/8-1 шт., 2/2-1 шт.) Всего 2 шт.( в охранной зоне действующей ВЛ, находящихся под напряжением, в стесненных условиях)</t>
  </si>
  <si>
    <t>Разработка грунта вручную в траншеях глубиной до 2 м без креплений с откосами, группа грунтов: 2 в охранной зоне действующей ВЛ, находящихся под напряжением, в стесненных условиях) -2/5, 2/3, 2/2, 2, 1, 2/7, 4, 5, 10 - итого 9 шт.) (0,5х0,5х0,5 х9 =1,125м3)</t>
  </si>
  <si>
    <t>Засыпка вручную траншей, пазух котлованов и ям, группа грунтов: 1( в охранной зоне действующей ВЛ, находящихся под напряжением, в стесненных условиях)  -2/5, 2/3, 2/2, 2, 1, 2/7, 4, 5, 10 - итого 9 шт..) (0,5х0,5х0,5 х9 =1,125м3)</t>
  </si>
  <si>
    <t>Развозка демонтированных стоек опор конструкций и материалов опор ВЛ 0,38-10 кВ по трассе: одностоечных железобетонных опор. Сбор стоек опор одностоечных  №1,2,3,4,5,6,7,8,9,2/1,2/2,2/3,2/4,2/5,2/6,2/7,2/8,2/9,2/10 в количестве 19 шт.(в охранной зоне действующей ВЛ, находящихся под напряжением, в стесненных условиях)</t>
  </si>
  <si>
    <t>Демонтаж изоляторов с оп. 4/2, 10 - 10 шт.) ( в охранной зоне действующей ВЛ, находящихся под напряжением) (В стесненных условиях)</t>
  </si>
  <si>
    <t>Развозка демонтированной оснастки, конструкций и материалов опор ВЛ 0,38-10 кВ по трассе: материалов оснастки одностоечных опор.Сбор  конструкций и материалов- оснастки опор демонтируемых №1,2,3,4,4/2,5,6,7,8,9,10,2/1,2/2,2/3,2/4,2/5,2/6,2/7,2/8,2/9,2/10 в количестве 21 шт.(в охранной зоне действующей ВЛ, находящихся под напряжением, в стесненных условиях)</t>
  </si>
  <si>
    <t>Развозка  новых стоек опор конструкций и материалов опор ВЛ 0,38-10 кВ по трассе: одностоечных железобетонных опор (стоек одностоечных опор №3,6,7,8,9,2/1,2/2,2/3,2/4,2/6,2/8,2/9,2/10- в количестве 13 шт.; двухстоечных опор № 1,4,5,10,2/5,2/7 6*2=12 стоек., трехстоечных опор №2 1*3=3 стоек) Всего 28 шт. (в охранной зоне действующей ВЛ, находящихся под напряжением, в стесненных условиях)</t>
  </si>
  <si>
    <t>Развозка новой оснастки конструкций и материалов опор ВЛ 0,38-10 кВ по трассе: материалов оснастки сложных опор (опор монтируемых оп.двухстоечных опор № 1,4,5,10,2/5,2/7-6 шт., оп.трехстоечных опор № 2-1 шт. Всего 7 шт. ( в охранной зоне действующей ВЛ, находящихся под напряжением, в стесненных условиях)</t>
  </si>
  <si>
    <t>Раздел 6 Испытания и измерения</t>
  </si>
  <si>
    <t>Уствновка счетчиков, устанавливаемые на готовом основании: однофазные (ранее снятого, отдельно установленного) (обхват колонн с оп.№2-1 шт.,2/2- 2 шт.,2/3-3 шт.,2/5-1 шт.,10-1 шт.- итого 8 шт. (в охранной зоне действующей ВЛ, находящихся под напряжением, в стесненных условиях) монтаж на высоте более 2х метров</t>
  </si>
  <si>
    <t>Установка счетчиков, устанавливаемые на готовом основании: трехфазные (ранее снятого, отдельно установленного)  (обхват колонн с оп.№2/8-1 шт.,2/2- 1 шт.- итого 2 шт. (в охранной зоне действующей ВЛ, находящихся под напряжением, в стесненных условиях) монтаж на высоте более 2х метров</t>
  </si>
  <si>
    <t>Установка светильников: с лампами люминесцентными (установка ранее снятых светильников на оп. 1,2/7,2/1,2/3,2/5,3,6,8 - 8 шт.) (в охранной зоне действующей ВЛ, находящихся под напряжением) (В стесненных условиях)</t>
  </si>
  <si>
    <t>Установка временного зажима ВЛЗ. Зажим наборный без кожуха  (оп. №1,2/5,2/7,10 -4*4=16шт. ( в охранной зоне действующей ВЛ, находящихся под напряжением, в стесненных условиях ) При производстве работ на высоте св. 2 до 8 м</t>
  </si>
  <si>
    <t>Проверка наличия цепи между заземлителями и заземленными элементами опор ВЛ 10  кВ.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(2 точки соединения на 1 опору; 5 точек соединения на 1 оборудование) 2х9=18 точки</t>
  </si>
  <si>
    <t>Измерение растекания тока опор 10  кВ. Измерение сопротивления заземления опор ВЛ.</t>
  </si>
  <si>
    <t>Обрезка крон деревьев в зоне ВЛ 0,4-220кВ с использованием автогидроподъемника)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</si>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</sst>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0" fontId="15" fillId="0" borderId="0"/>
    <xf numFmtId="0" fontId="2" fillId="0" borderId="0"/>
    <xf numFmtId="0" fontId="4" fillId="0" borderId="0"/>
    <xf numFmtId="0" fontId="1" fillId="0" borderId="0"/>
    <xf numFmtId="0" fontId="32" fillId="0" borderId="0"/>
  </cellStyleXfs>
  <cellXfs count="236">
    <xf numFmtId="0" fontId="0" fillId="0" borderId="0" xfId="0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/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6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top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/>
    </xf>
    <xf numFmtId="0" fontId="25" fillId="0" borderId="2" xfId="0" applyFont="1" applyBorder="1"/>
    <xf numFmtId="0" fontId="26" fillId="0" borderId="2" xfId="0" applyFont="1" applyBorder="1" applyAlignment="1">
      <alignment vertical="top"/>
    </xf>
    <xf numFmtId="49" fontId="27" fillId="0" borderId="2" xfId="0" applyNumberFormat="1" applyFont="1" applyBorder="1" applyAlignment="1">
      <alignment vertical="top" wrapText="1"/>
    </xf>
    <xf numFmtId="0" fontId="25" fillId="2" borderId="2" xfId="0" applyFont="1" applyFill="1" applyBorder="1" applyAlignment="1">
      <alignment vertical="center"/>
    </xf>
    <xf numFmtId="0" fontId="29" fillId="2" borderId="2" xfId="0" applyFont="1" applyFill="1" applyBorder="1" applyAlignment="1">
      <alignment vertical="top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vertical="top" wrapText="1"/>
    </xf>
    <xf numFmtId="0" fontId="29" fillId="2" borderId="4" xfId="0" applyFont="1" applyFill="1" applyBorder="1" applyAlignment="1">
      <alignment vertical="top"/>
    </xf>
    <xf numFmtId="0" fontId="30" fillId="0" borderId="2" xfId="0" applyFont="1" applyBorder="1" applyAlignment="1">
      <alignment vertical="center" wrapText="1"/>
    </xf>
    <xf numFmtId="49" fontId="28" fillId="0" borderId="2" xfId="0" applyNumberFormat="1" applyFont="1" applyBorder="1" applyAlignment="1">
      <alignment horizontal="left" vertical="top" wrapText="1"/>
    </xf>
    <xf numFmtId="0" fontId="29" fillId="2" borderId="2" xfId="0" applyFont="1" applyFill="1" applyBorder="1" applyAlignment="1">
      <alignment vertical="top"/>
    </xf>
    <xf numFmtId="0" fontId="26" fillId="0" borderId="2" xfId="0" applyFont="1" applyBorder="1" applyAlignment="1">
      <alignment horizontal="center" vertical="top"/>
    </xf>
    <xf numFmtId="49" fontId="27" fillId="0" borderId="2" xfId="0" applyNumberFormat="1" applyFont="1" applyBorder="1" applyAlignment="1">
      <alignment horizontal="left" vertical="top" wrapText="1"/>
    </xf>
    <xf numFmtId="0" fontId="25" fillId="0" borderId="6" xfId="0" applyFont="1" applyBorder="1"/>
    <xf numFmtId="0" fontId="26" fillId="0" borderId="6" xfId="0" applyFont="1" applyBorder="1" applyAlignment="1">
      <alignment vertical="top"/>
    </xf>
    <xf numFmtId="49" fontId="27" fillId="0" borderId="6" xfId="0" applyNumberFormat="1" applyFont="1" applyBorder="1" applyAlignment="1">
      <alignment vertical="top" wrapText="1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4" fillId="0" borderId="2" xfId="0" applyFont="1" applyBorder="1"/>
    <xf numFmtId="167" fontId="25" fillId="0" borderId="0" xfId="0" applyNumberFormat="1" applyFont="1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4" borderId="0" xfId="0" applyFont="1" applyFill="1" applyAlignment="1">
      <alignment wrapText="1"/>
    </xf>
    <xf numFmtId="0" fontId="25" fillId="4" borderId="0" xfId="0" applyFont="1" applyFill="1"/>
    <xf numFmtId="0" fontId="19" fillId="0" borderId="1" xfId="0" applyFont="1" applyBorder="1" applyAlignment="1">
      <alignment horizontal="left"/>
    </xf>
    <xf numFmtId="0" fontId="25" fillId="0" borderId="7" xfId="0" applyFont="1" applyBorder="1" applyAlignment="1">
      <alignment horizontal="center" vertical="center"/>
    </xf>
    <xf numFmtId="1" fontId="11" fillId="3" borderId="5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vertical="center"/>
    </xf>
    <xf numFmtId="0" fontId="29" fillId="2" borderId="6" xfId="0" applyFont="1" applyFill="1" applyBorder="1" applyAlignment="1">
      <alignment vertical="top" wrapText="1"/>
    </xf>
    <xf numFmtId="0" fontId="28" fillId="2" borderId="6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vertical="center"/>
    </xf>
    <xf numFmtId="0" fontId="29" fillId="2" borderId="8" xfId="0" applyFont="1" applyFill="1" applyBorder="1" applyAlignment="1">
      <alignment vertical="top" wrapText="1"/>
    </xf>
    <xf numFmtId="0" fontId="0" fillId="0" borderId="2" xfId="0" applyBorder="1"/>
    <xf numFmtId="0" fontId="25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25" fillId="0" borderId="2" xfId="0" applyFont="1" applyBorder="1" applyAlignment="1">
      <alignment vertical="top" wrapText="1"/>
    </xf>
    <xf numFmtId="0" fontId="25" fillId="0" borderId="3" xfId="0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/>
    </xf>
    <xf numFmtId="0" fontId="25" fillId="0" borderId="2" xfId="1" applyNumberFormat="1" applyFont="1" applyFill="1" applyBorder="1" applyAlignment="1">
      <alignment horizontal="center" vertical="center"/>
    </xf>
    <xf numFmtId="0" fontId="25" fillId="0" borderId="2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wrapText="1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/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6" xfId="0" applyNumberFormat="1" applyFont="1" applyBorder="1" applyAlignment="1">
      <alignment horizontal="center" vertical="center" wrapText="1"/>
    </xf>
    <xf numFmtId="0" fontId="25" fillId="0" borderId="7" xfId="0" applyNumberFormat="1" applyFont="1" applyBorder="1" applyAlignment="1">
      <alignment horizontal="center" vertical="center" wrapText="1"/>
    </xf>
    <xf numFmtId="0" fontId="25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2" fontId="10" fillId="0" borderId="3" xfId="0" applyNumberFormat="1" applyFont="1" applyBorder="1" applyAlignment="1">
      <alignment horizontal="left" vertical="top" wrapText="1"/>
    </xf>
    <xf numFmtId="12" fontId="10" fillId="0" borderId="4" xfId="0" applyNumberFormat="1" applyFont="1" applyBorder="1" applyAlignment="1">
      <alignment horizontal="left" vertical="top" wrapText="1"/>
    </xf>
    <xf numFmtId="12" fontId="10" fillId="0" borderId="5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33" fillId="0" borderId="6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>
      <alignment horizontal="left" vertical="top" wrapText="1"/>
    </xf>
    <xf numFmtId="164" fontId="25" fillId="0" borderId="6" xfId="0" applyNumberFormat="1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left" vertical="top" wrapText="1"/>
    </xf>
    <xf numFmtId="164" fontId="25" fillId="0" borderId="7" xfId="0" applyNumberFormat="1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vertical="top" wrapText="1"/>
    </xf>
    <xf numFmtId="0" fontId="25" fillId="0" borderId="7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vertical="top" wrapText="1"/>
    </xf>
    <xf numFmtId="0" fontId="29" fillId="0" borderId="6" xfId="0" applyFont="1" applyFill="1" applyBorder="1" applyAlignment="1">
      <alignment vertical="top" wrapText="1"/>
    </xf>
    <xf numFmtId="0" fontId="25" fillId="0" borderId="6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top" wrapText="1"/>
    </xf>
    <xf numFmtId="0" fontId="29" fillId="0" borderId="7" xfId="0" applyFont="1" applyFill="1" applyBorder="1" applyAlignment="1">
      <alignment vertical="top" wrapText="1"/>
    </xf>
    <xf numFmtId="0" fontId="25" fillId="0" borderId="7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left" vertical="top" wrapText="1"/>
    </xf>
    <xf numFmtId="164" fontId="25" fillId="0" borderId="2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wrapText="1"/>
    </xf>
    <xf numFmtId="49" fontId="6" fillId="0" borderId="0" xfId="0" applyNumberFormat="1" applyFont="1" applyFill="1"/>
    <xf numFmtId="0" fontId="6" fillId="0" borderId="0" xfId="0" applyFont="1" applyFill="1"/>
    <xf numFmtId="0" fontId="5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top"/>
    </xf>
    <xf numFmtId="1" fontId="5" fillId="0" borderId="0" xfId="0" applyNumberFormat="1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left"/>
    </xf>
    <xf numFmtId="0" fontId="0" fillId="0" borderId="0" xfId="0" applyFill="1"/>
    <xf numFmtId="0" fontId="22" fillId="0" borderId="0" xfId="0" applyFont="1" applyFill="1"/>
  </cellXfs>
  <cellStyles count="7">
    <cellStyle name="Обычный" xfId="0" builtinId="0"/>
    <cellStyle name="Обычный 2" xfId="2"/>
    <cellStyle name="Обычный 2 2" xfId="3"/>
    <cellStyle name="Обычный 2 3" xfId="5"/>
    <cellStyle name="Обычный 3" xfId="4"/>
    <cellStyle name="Обычный 4" xfId="6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531200</xdr:colOff>
      <xdr:row>45</xdr:row>
      <xdr:rowOff>46708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5FBC6A-9761-8DA2-4BF6-B61835EB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00000" cy="7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U161"/>
  <sheetViews>
    <sheetView tabSelected="1" view="pageBreakPreview" topLeftCell="A142" zoomScale="115" zoomScaleNormal="75" zoomScaleSheetLayoutView="115" workbookViewId="0">
      <selection activeCell="A155" sqref="A155:XFD159"/>
    </sheetView>
  </sheetViews>
  <sheetFormatPr defaultColWidth="9.140625" defaultRowHeight="12.75" x14ac:dyDescent="0.2"/>
  <cols>
    <col min="1" max="1" width="4.5703125" style="37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12.7109375" style="1" customWidth="1"/>
    <col min="8" max="8" width="13.7109375" style="1" customWidth="1"/>
    <col min="9" max="9" width="58" style="32" customWidth="1"/>
    <col min="10" max="10" width="6.28515625" style="1" customWidth="1"/>
    <col min="11" max="11" width="14.28515625" style="92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9.140625" style="5"/>
    <col min="279" max="279" width="44.5703125" style="5" customWidth="1"/>
    <col min="280" max="16384" width="9.140625" style="5"/>
  </cols>
  <sheetData>
    <row r="1" spans="1:12" ht="14.25" x14ac:dyDescent="0.2">
      <c r="I1" s="225" t="s">
        <v>0</v>
      </c>
    </row>
    <row r="2" spans="1:12" ht="15" x14ac:dyDescent="0.25">
      <c r="A2" s="38"/>
      <c r="B2" s="7" t="s">
        <v>25</v>
      </c>
      <c r="C2" s="7"/>
      <c r="D2" s="8"/>
      <c r="E2" s="8"/>
      <c r="F2" s="9"/>
      <c r="G2" s="6"/>
      <c r="H2" s="6"/>
      <c r="I2" s="226" t="s">
        <v>1</v>
      </c>
      <c r="J2" s="6"/>
      <c r="K2" s="34"/>
      <c r="L2" s="10"/>
    </row>
    <row r="3" spans="1:12" ht="14.25" x14ac:dyDescent="0.2">
      <c r="A3" s="38"/>
      <c r="B3" s="181" t="s">
        <v>61</v>
      </c>
      <c r="C3" s="181"/>
      <c r="D3" s="181"/>
      <c r="E3" s="181"/>
      <c r="F3" s="181"/>
      <c r="G3" s="6"/>
      <c r="H3" s="6"/>
      <c r="I3" s="227" t="s">
        <v>2</v>
      </c>
      <c r="J3" s="57"/>
      <c r="K3" s="1"/>
      <c r="L3" s="4"/>
    </row>
    <row r="4" spans="1:12" ht="15" x14ac:dyDescent="0.2">
      <c r="A4" s="38"/>
      <c r="B4" s="8"/>
      <c r="C4" s="8"/>
      <c r="D4" s="8"/>
      <c r="E4" s="8"/>
      <c r="F4" s="11"/>
      <c r="G4" s="12"/>
      <c r="H4" s="6"/>
      <c r="I4" s="227" t="s">
        <v>28</v>
      </c>
      <c r="J4" s="57"/>
      <c r="K4" s="1"/>
      <c r="L4" s="4"/>
    </row>
    <row r="5" spans="1:12" ht="29.25" x14ac:dyDescent="0.25">
      <c r="A5" s="38"/>
      <c r="B5" s="216" t="s">
        <v>3</v>
      </c>
      <c r="C5" s="217" t="s">
        <v>21</v>
      </c>
      <c r="D5" s="216"/>
      <c r="E5" s="216"/>
      <c r="F5" s="216"/>
      <c r="G5" s="12"/>
      <c r="H5" s="6"/>
      <c r="I5" s="228" t="s">
        <v>29</v>
      </c>
      <c r="J5" s="93"/>
      <c r="K5" s="19"/>
      <c r="L5" s="13"/>
    </row>
    <row r="6" spans="1:12" ht="15" x14ac:dyDescent="0.25">
      <c r="A6" s="38"/>
      <c r="B6" s="218" t="s">
        <v>62</v>
      </c>
      <c r="C6" s="218"/>
      <c r="D6" s="218"/>
      <c r="E6" s="218"/>
      <c r="F6" s="218"/>
      <c r="G6" s="12"/>
      <c r="H6" s="6"/>
      <c r="I6" s="225" t="s">
        <v>48</v>
      </c>
      <c r="J6" s="6"/>
      <c r="K6" s="94"/>
      <c r="L6" s="14"/>
    </row>
    <row r="7" spans="1:12" ht="14.25" x14ac:dyDescent="0.2">
      <c r="A7" s="38"/>
      <c r="B7" s="219" t="s">
        <v>22</v>
      </c>
      <c r="C7" s="220" t="s">
        <v>44</v>
      </c>
      <c r="D7" s="221"/>
      <c r="E7" s="222"/>
      <c r="F7" s="219"/>
      <c r="G7" s="6"/>
      <c r="H7" s="6"/>
      <c r="I7" s="229"/>
    </row>
    <row r="8" spans="1:12" ht="23.25" customHeight="1" x14ac:dyDescent="0.2">
      <c r="A8" s="38"/>
      <c r="B8" s="223" t="s">
        <v>4</v>
      </c>
      <c r="C8" s="224"/>
      <c r="D8" s="224"/>
      <c r="E8" s="224"/>
      <c r="F8" s="224"/>
      <c r="G8" s="6"/>
      <c r="H8" s="6"/>
      <c r="I8" s="229"/>
    </row>
    <row r="9" spans="1:12" ht="14.25" x14ac:dyDescent="0.2">
      <c r="A9" s="38"/>
      <c r="B9" s="15"/>
      <c r="C9" s="18" t="s">
        <v>21</v>
      </c>
      <c r="D9" s="6"/>
      <c r="E9" s="16"/>
      <c r="F9" s="15"/>
      <c r="G9" s="6"/>
      <c r="H9" s="6"/>
      <c r="I9" s="229"/>
    </row>
    <row r="10" spans="1:12" ht="15" x14ac:dyDescent="0.25">
      <c r="A10" s="182" t="s">
        <v>109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</row>
    <row r="11" spans="1:12" ht="15" x14ac:dyDescent="0.25">
      <c r="A11" s="39"/>
      <c r="B11" s="19"/>
      <c r="C11" s="19"/>
      <c r="D11" s="19"/>
      <c r="E11" s="19"/>
      <c r="F11" s="19"/>
      <c r="G11" s="19"/>
      <c r="H11" s="19"/>
      <c r="I11" s="230"/>
      <c r="J11" s="34"/>
      <c r="K11" s="34"/>
    </row>
    <row r="12" spans="1:12" ht="15" x14ac:dyDescent="0.2">
      <c r="A12" s="38"/>
      <c r="B12" s="183" t="s">
        <v>105</v>
      </c>
      <c r="C12" s="183"/>
      <c r="D12" s="183"/>
      <c r="E12" s="183"/>
      <c r="F12" s="183"/>
      <c r="G12" s="183"/>
      <c r="H12" s="183"/>
      <c r="I12" s="183"/>
      <c r="J12" s="183"/>
      <c r="K12" s="183"/>
    </row>
    <row r="13" spans="1:12" ht="15" x14ac:dyDescent="0.2">
      <c r="A13" s="38"/>
      <c r="B13" s="17"/>
      <c r="C13" s="6"/>
      <c r="D13" s="6"/>
      <c r="E13" s="8"/>
      <c r="F13" s="6"/>
      <c r="G13" s="6"/>
      <c r="H13" s="6"/>
      <c r="I13" s="184"/>
      <c r="J13" s="185"/>
      <c r="K13" s="185"/>
    </row>
    <row r="14" spans="1:12" ht="15" x14ac:dyDescent="0.2">
      <c r="A14" s="39" t="s">
        <v>5</v>
      </c>
      <c r="B14" s="186" t="s">
        <v>63</v>
      </c>
      <c r="C14" s="186"/>
      <c r="D14" s="186"/>
      <c r="E14" s="186"/>
      <c r="F14" s="186"/>
      <c r="G14" s="186"/>
      <c r="H14" s="186"/>
      <c r="I14" s="186"/>
      <c r="J14" s="186"/>
      <c r="K14" s="186"/>
    </row>
    <row r="15" spans="1:12" ht="14.25" x14ac:dyDescent="0.2">
      <c r="A15" s="38"/>
      <c r="B15" s="187" t="s">
        <v>6</v>
      </c>
      <c r="C15" s="187"/>
      <c r="D15" s="187"/>
      <c r="E15" s="187"/>
      <c r="F15" s="187"/>
      <c r="G15" s="187"/>
      <c r="H15" s="187"/>
      <c r="I15" s="187"/>
      <c r="K15" s="1"/>
    </row>
    <row r="16" spans="1:12" x14ac:dyDescent="0.2">
      <c r="A16" s="166" t="s">
        <v>7</v>
      </c>
      <c r="B16" s="166" t="s">
        <v>8</v>
      </c>
      <c r="C16" s="166" t="s">
        <v>9</v>
      </c>
      <c r="D16" s="166" t="s">
        <v>10</v>
      </c>
      <c r="E16" s="171" t="s">
        <v>11</v>
      </c>
      <c r="F16" s="166" t="s">
        <v>12</v>
      </c>
      <c r="G16" s="166" t="s">
        <v>13</v>
      </c>
      <c r="H16" s="166" t="s">
        <v>11</v>
      </c>
      <c r="I16" s="166" t="s">
        <v>14</v>
      </c>
      <c r="J16" s="166" t="s">
        <v>10</v>
      </c>
      <c r="K16" s="166" t="s">
        <v>11</v>
      </c>
    </row>
    <row r="17" spans="1:11" x14ac:dyDescent="0.2">
      <c r="A17" s="170"/>
      <c r="B17" s="166"/>
      <c r="C17" s="166"/>
      <c r="D17" s="166"/>
      <c r="E17" s="171"/>
      <c r="F17" s="166"/>
      <c r="G17" s="170"/>
      <c r="H17" s="166"/>
      <c r="I17" s="166"/>
      <c r="J17" s="166"/>
      <c r="K17" s="166"/>
    </row>
    <row r="18" spans="1:11" x14ac:dyDescent="0.2">
      <c r="A18" s="20">
        <v>1</v>
      </c>
      <c r="B18" s="20">
        <v>2</v>
      </c>
      <c r="C18" s="20">
        <v>3</v>
      </c>
      <c r="D18" s="20">
        <v>4</v>
      </c>
      <c r="E18" s="21" t="s">
        <v>15</v>
      </c>
      <c r="F18" s="20">
        <v>6</v>
      </c>
      <c r="G18" s="22">
        <v>7</v>
      </c>
      <c r="H18" s="22">
        <v>8</v>
      </c>
      <c r="I18" s="148">
        <v>9</v>
      </c>
      <c r="J18" s="22">
        <v>10</v>
      </c>
      <c r="K18" s="23">
        <v>11</v>
      </c>
    </row>
    <row r="19" spans="1:11" ht="158.25" customHeight="1" x14ac:dyDescent="0.2">
      <c r="A19" s="167" t="s">
        <v>110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9"/>
    </row>
    <row r="20" spans="1:11" x14ac:dyDescent="0.2">
      <c r="A20" s="188" t="s">
        <v>16</v>
      </c>
      <c r="B20" s="189"/>
      <c r="C20" s="189"/>
      <c r="D20" s="189"/>
      <c r="E20" s="190"/>
      <c r="F20" s="107">
        <f>C8</f>
        <v>0</v>
      </c>
      <c r="G20" s="24" t="s">
        <v>17</v>
      </c>
      <c r="H20" s="108" t="s">
        <v>21</v>
      </c>
      <c r="I20" s="25"/>
      <c r="J20" s="25"/>
      <c r="K20" s="26"/>
    </row>
    <row r="21" spans="1:11" ht="15" x14ac:dyDescent="0.2">
      <c r="A21" s="40"/>
      <c r="B21" s="27"/>
      <c r="C21" s="27"/>
      <c r="D21" s="27"/>
      <c r="E21" s="27"/>
      <c r="F21" s="27" t="s">
        <v>23</v>
      </c>
      <c r="G21" s="27"/>
      <c r="H21" s="27"/>
      <c r="I21" s="95"/>
      <c r="J21" s="95"/>
      <c r="K21" s="95"/>
    </row>
    <row r="22" spans="1:11" ht="15" x14ac:dyDescent="0.2">
      <c r="A22" s="40"/>
      <c r="B22" s="27"/>
      <c r="C22" s="27"/>
      <c r="D22" s="27"/>
      <c r="E22" s="27"/>
      <c r="F22" s="27"/>
      <c r="G22" s="27"/>
      <c r="H22" s="27"/>
      <c r="I22" s="95"/>
      <c r="J22" s="95"/>
      <c r="K22" s="95"/>
    </row>
    <row r="23" spans="1:11" x14ac:dyDescent="0.2">
      <c r="A23" s="58">
        <v>1</v>
      </c>
      <c r="B23" s="195" t="str">
        <f>B14</f>
        <v>Ремонт ВЛ-0,4 кВ ф.3 от КТП-13 Каширский РЭС</v>
      </c>
      <c r="C23" s="196" t="s">
        <v>64</v>
      </c>
      <c r="D23" s="195" t="s">
        <v>18</v>
      </c>
      <c r="E23" s="197">
        <v>0.60499999999999998</v>
      </c>
      <c r="F23" s="160" t="s">
        <v>111</v>
      </c>
      <c r="G23" s="160" t="s">
        <v>52</v>
      </c>
      <c r="H23" s="160">
        <v>0.60499999999999998</v>
      </c>
      <c r="I23" s="96" t="s">
        <v>95</v>
      </c>
      <c r="J23" s="68" t="s">
        <v>34</v>
      </c>
      <c r="K23" s="96">
        <v>26</v>
      </c>
    </row>
    <row r="24" spans="1:11" x14ac:dyDescent="0.2">
      <c r="A24" s="58"/>
      <c r="B24" s="198"/>
      <c r="C24" s="199"/>
      <c r="D24" s="198"/>
      <c r="E24" s="200"/>
      <c r="F24" s="161"/>
      <c r="G24" s="161"/>
      <c r="H24" s="161"/>
      <c r="I24" s="68" t="s">
        <v>82</v>
      </c>
      <c r="J24" s="68" t="s">
        <v>34</v>
      </c>
      <c r="K24" s="96">
        <v>14</v>
      </c>
    </row>
    <row r="25" spans="1:11" x14ac:dyDescent="0.2">
      <c r="A25" s="58"/>
      <c r="B25" s="198"/>
      <c r="C25" s="199"/>
      <c r="D25" s="198"/>
      <c r="E25" s="200"/>
      <c r="F25" s="161"/>
      <c r="G25" s="161"/>
      <c r="H25" s="161"/>
      <c r="I25" s="68" t="s">
        <v>83</v>
      </c>
      <c r="J25" s="68" t="s">
        <v>34</v>
      </c>
      <c r="K25" s="96">
        <v>24</v>
      </c>
    </row>
    <row r="26" spans="1:11" ht="25.5" x14ac:dyDescent="0.2">
      <c r="A26" s="58"/>
      <c r="B26" s="198"/>
      <c r="C26" s="199"/>
      <c r="D26" s="198"/>
      <c r="E26" s="200"/>
      <c r="F26" s="161"/>
      <c r="G26" s="161"/>
      <c r="H26" s="161"/>
      <c r="I26" s="68" t="s">
        <v>97</v>
      </c>
      <c r="J26" s="68" t="s">
        <v>34</v>
      </c>
      <c r="K26" s="96">
        <v>17</v>
      </c>
    </row>
    <row r="27" spans="1:11" x14ac:dyDescent="0.2">
      <c r="A27" s="58"/>
      <c r="B27" s="198"/>
      <c r="C27" s="199"/>
      <c r="D27" s="198"/>
      <c r="E27" s="200"/>
      <c r="F27" s="161"/>
      <c r="G27" s="161"/>
      <c r="H27" s="161"/>
      <c r="I27" s="68" t="s">
        <v>53</v>
      </c>
      <c r="J27" s="68" t="s">
        <v>30</v>
      </c>
      <c r="K27" s="96">
        <v>24</v>
      </c>
    </row>
    <row r="28" spans="1:11" x14ac:dyDescent="0.2">
      <c r="A28" s="58"/>
      <c r="B28" s="198"/>
      <c r="C28" s="199"/>
      <c r="D28" s="198"/>
      <c r="E28" s="200"/>
      <c r="F28" s="161"/>
      <c r="G28" s="161"/>
      <c r="H28" s="161"/>
      <c r="I28" s="68" t="s">
        <v>54</v>
      </c>
      <c r="J28" s="68" t="s">
        <v>41</v>
      </c>
      <c r="K28" s="96">
        <v>8.6</v>
      </c>
    </row>
    <row r="29" spans="1:11" x14ac:dyDescent="0.2">
      <c r="A29" s="58"/>
      <c r="B29" s="198"/>
      <c r="C29" s="199"/>
      <c r="D29" s="198"/>
      <c r="E29" s="200"/>
      <c r="F29" s="161"/>
      <c r="G29" s="161"/>
      <c r="H29" s="161"/>
      <c r="I29" s="68" t="s">
        <v>84</v>
      </c>
      <c r="J29" s="68" t="s">
        <v>34</v>
      </c>
      <c r="K29" s="96">
        <v>28</v>
      </c>
    </row>
    <row r="30" spans="1:11" ht="25.5" x14ac:dyDescent="0.2">
      <c r="A30" s="58"/>
      <c r="B30" s="198"/>
      <c r="C30" s="199"/>
      <c r="D30" s="198"/>
      <c r="E30" s="200"/>
      <c r="F30" s="161"/>
      <c r="G30" s="161"/>
      <c r="H30" s="161"/>
      <c r="I30" s="68" t="s">
        <v>98</v>
      </c>
      <c r="J30" s="68" t="s">
        <v>34</v>
      </c>
      <c r="K30" s="96">
        <v>13</v>
      </c>
    </row>
    <row r="31" spans="1:11" ht="25.5" x14ac:dyDescent="0.2">
      <c r="A31" s="58"/>
      <c r="B31" s="198"/>
      <c r="C31" s="199"/>
      <c r="D31" s="198"/>
      <c r="E31" s="200"/>
      <c r="F31" s="161"/>
      <c r="G31" s="161"/>
      <c r="H31" s="161"/>
      <c r="I31" s="147" t="s">
        <v>99</v>
      </c>
      <c r="J31" s="68" t="s">
        <v>41</v>
      </c>
      <c r="K31" s="96">
        <v>57</v>
      </c>
    </row>
    <row r="32" spans="1:11" ht="25.5" x14ac:dyDescent="0.2">
      <c r="A32" s="58"/>
      <c r="B32" s="198"/>
      <c r="C32" s="199"/>
      <c r="D32" s="198"/>
      <c r="E32" s="200"/>
      <c r="F32" s="161"/>
      <c r="G32" s="161"/>
      <c r="H32" s="161"/>
      <c r="I32" s="68" t="s">
        <v>55</v>
      </c>
      <c r="J32" s="68" t="s">
        <v>56</v>
      </c>
      <c r="K32" s="96">
        <v>10</v>
      </c>
    </row>
    <row r="33" spans="1:12" ht="49.5" customHeight="1" x14ac:dyDescent="0.2">
      <c r="A33" s="58"/>
      <c r="B33" s="198"/>
      <c r="C33" s="199"/>
      <c r="D33" s="198"/>
      <c r="E33" s="200"/>
      <c r="F33" s="161"/>
      <c r="G33" s="161"/>
      <c r="H33" s="161"/>
      <c r="I33" s="68" t="s">
        <v>106</v>
      </c>
      <c r="J33" s="68" t="s">
        <v>41</v>
      </c>
      <c r="K33" s="149">
        <f>605*1.045</f>
        <v>632.22499999999991</v>
      </c>
    </row>
    <row r="34" spans="1:12" x14ac:dyDescent="0.2">
      <c r="A34" s="58"/>
      <c r="B34" s="198"/>
      <c r="C34" s="199"/>
      <c r="D34" s="198"/>
      <c r="E34" s="200"/>
      <c r="F34" s="161"/>
      <c r="G34" s="161"/>
      <c r="H34" s="161"/>
      <c r="I34" s="68" t="s">
        <v>100</v>
      </c>
      <c r="J34" s="68" t="s">
        <v>34</v>
      </c>
      <c r="K34" s="96">
        <v>20</v>
      </c>
    </row>
    <row r="35" spans="1:12" x14ac:dyDescent="0.2">
      <c r="A35" s="58"/>
      <c r="B35" s="198"/>
      <c r="C35" s="199"/>
      <c r="D35" s="198"/>
      <c r="E35" s="200"/>
      <c r="F35" s="162"/>
      <c r="G35" s="162"/>
      <c r="H35" s="162"/>
      <c r="I35" s="68" t="s">
        <v>58</v>
      </c>
      <c r="J35" s="68" t="s">
        <v>34</v>
      </c>
      <c r="K35" s="96">
        <v>48</v>
      </c>
    </row>
    <row r="36" spans="1:12" x14ac:dyDescent="0.2">
      <c r="A36" s="58">
        <v>2</v>
      </c>
      <c r="B36" s="198"/>
      <c r="C36" s="199"/>
      <c r="D36" s="198"/>
      <c r="E36" s="200"/>
      <c r="F36" s="160" t="s">
        <v>112</v>
      </c>
      <c r="G36" s="160" t="s">
        <v>37</v>
      </c>
      <c r="H36" s="160">
        <v>0.113</v>
      </c>
      <c r="I36" s="68" t="s">
        <v>59</v>
      </c>
      <c r="J36" s="68" t="s">
        <v>34</v>
      </c>
      <c r="K36" s="96">
        <v>8</v>
      </c>
      <c r="L36" s="103"/>
    </row>
    <row r="37" spans="1:12" x14ac:dyDescent="0.2">
      <c r="A37" s="58"/>
      <c r="B37" s="201"/>
      <c r="C37" s="199"/>
      <c r="D37" s="198"/>
      <c r="E37" s="200"/>
      <c r="F37" s="161"/>
      <c r="G37" s="161"/>
      <c r="H37" s="161"/>
      <c r="I37" s="68" t="s">
        <v>85</v>
      </c>
      <c r="J37" s="68" t="s">
        <v>34</v>
      </c>
      <c r="K37" s="96">
        <v>10</v>
      </c>
      <c r="L37" s="103"/>
    </row>
    <row r="38" spans="1:12" x14ac:dyDescent="0.2">
      <c r="A38" s="58"/>
      <c r="B38" s="201"/>
      <c r="C38" s="199"/>
      <c r="D38" s="198"/>
      <c r="E38" s="200"/>
      <c r="F38" s="161"/>
      <c r="G38" s="161"/>
      <c r="H38" s="161"/>
      <c r="I38" s="68" t="s">
        <v>86</v>
      </c>
      <c r="J38" s="68" t="s">
        <v>34</v>
      </c>
      <c r="K38" s="96">
        <v>8</v>
      </c>
      <c r="L38" s="103"/>
    </row>
    <row r="39" spans="1:12" ht="25.5" x14ac:dyDescent="0.2">
      <c r="A39" s="58"/>
      <c r="B39" s="201"/>
      <c r="C39" s="199"/>
      <c r="D39" s="198"/>
      <c r="E39" s="200"/>
      <c r="F39" s="161"/>
      <c r="G39" s="161"/>
      <c r="H39" s="161"/>
      <c r="I39" s="147" t="s">
        <v>99</v>
      </c>
      <c r="J39" s="68" t="s">
        <v>41</v>
      </c>
      <c r="K39" s="96">
        <v>30</v>
      </c>
      <c r="L39" s="103"/>
    </row>
    <row r="40" spans="1:12" ht="45" customHeight="1" x14ac:dyDescent="0.2">
      <c r="A40" s="58"/>
      <c r="B40" s="201"/>
      <c r="C40" s="199"/>
      <c r="D40" s="198"/>
      <c r="E40" s="200"/>
      <c r="F40" s="161"/>
      <c r="G40" s="161"/>
      <c r="H40" s="161"/>
      <c r="I40" s="68" t="s">
        <v>55</v>
      </c>
      <c r="J40" s="68" t="s">
        <v>56</v>
      </c>
      <c r="K40" s="96">
        <v>1</v>
      </c>
      <c r="L40" s="103"/>
    </row>
    <row r="41" spans="1:12" ht="41.25" customHeight="1" x14ac:dyDescent="0.2">
      <c r="A41" s="58"/>
      <c r="B41" s="201"/>
      <c r="C41" s="199"/>
      <c r="D41" s="198"/>
      <c r="E41" s="200"/>
      <c r="F41" s="161"/>
      <c r="G41" s="161"/>
      <c r="H41" s="161"/>
      <c r="I41" s="68" t="s">
        <v>87</v>
      </c>
      <c r="J41" s="68" t="s">
        <v>41</v>
      </c>
      <c r="K41" s="96">
        <v>65</v>
      </c>
      <c r="L41" s="103"/>
    </row>
    <row r="42" spans="1:12" x14ac:dyDescent="0.2">
      <c r="A42" s="58"/>
      <c r="B42" s="201"/>
      <c r="C42" s="199"/>
      <c r="D42" s="198"/>
      <c r="E42" s="200"/>
      <c r="F42" s="161"/>
      <c r="G42" s="161"/>
      <c r="H42" s="161"/>
      <c r="I42" s="68" t="s">
        <v>88</v>
      </c>
      <c r="J42" s="68" t="s">
        <v>41</v>
      </c>
      <c r="K42" s="96">
        <v>50.26</v>
      </c>
      <c r="L42" s="103"/>
    </row>
    <row r="43" spans="1:12" x14ac:dyDescent="0.2">
      <c r="A43" s="58"/>
      <c r="B43" s="201"/>
      <c r="C43" s="199"/>
      <c r="D43" s="198"/>
      <c r="E43" s="200"/>
      <c r="F43" s="161"/>
      <c r="G43" s="161"/>
      <c r="H43" s="161"/>
      <c r="I43" s="68" t="s">
        <v>100</v>
      </c>
      <c r="J43" s="140" t="s">
        <v>34</v>
      </c>
      <c r="K43" s="141">
        <v>18</v>
      </c>
      <c r="L43" s="103"/>
    </row>
    <row r="44" spans="1:12" x14ac:dyDescent="0.2">
      <c r="A44" s="58"/>
      <c r="B44" s="201"/>
      <c r="C44" s="199"/>
      <c r="D44" s="198"/>
      <c r="E44" s="200"/>
      <c r="F44" s="162"/>
      <c r="G44" s="162"/>
      <c r="H44" s="162"/>
      <c r="I44" s="68" t="s">
        <v>58</v>
      </c>
      <c r="J44" s="68" t="s">
        <v>34</v>
      </c>
      <c r="K44" s="96">
        <v>18</v>
      </c>
      <c r="L44" s="103"/>
    </row>
    <row r="45" spans="1:12" x14ac:dyDescent="0.2">
      <c r="A45" s="58"/>
      <c r="B45" s="201"/>
      <c r="C45" s="199"/>
      <c r="D45" s="198"/>
      <c r="E45" s="200"/>
      <c r="F45" s="160" t="s">
        <v>113</v>
      </c>
      <c r="G45" s="160" t="s">
        <v>51</v>
      </c>
      <c r="H45" s="160">
        <v>1</v>
      </c>
      <c r="I45" s="68" t="s">
        <v>59</v>
      </c>
      <c r="J45" s="68" t="s">
        <v>34</v>
      </c>
      <c r="K45" s="96">
        <v>2</v>
      </c>
      <c r="L45" s="103"/>
    </row>
    <row r="46" spans="1:12" x14ac:dyDescent="0.2">
      <c r="A46" s="58"/>
      <c r="B46" s="201"/>
      <c r="C46" s="199"/>
      <c r="D46" s="198"/>
      <c r="E46" s="200"/>
      <c r="F46" s="161"/>
      <c r="G46" s="161"/>
      <c r="H46" s="161"/>
      <c r="I46" s="68" t="s">
        <v>85</v>
      </c>
      <c r="J46" s="68" t="s">
        <v>34</v>
      </c>
      <c r="K46" s="96">
        <v>2</v>
      </c>
      <c r="L46" s="103"/>
    </row>
    <row r="47" spans="1:12" x14ac:dyDescent="0.2">
      <c r="A47" s="58"/>
      <c r="B47" s="201"/>
      <c r="C47" s="199"/>
      <c r="D47" s="198"/>
      <c r="E47" s="200"/>
      <c r="F47" s="161"/>
      <c r="G47" s="161"/>
      <c r="H47" s="161"/>
      <c r="I47" s="68" t="s">
        <v>86</v>
      </c>
      <c r="J47" s="68" t="s">
        <v>34</v>
      </c>
      <c r="K47" s="96">
        <v>2</v>
      </c>
      <c r="L47" s="103"/>
    </row>
    <row r="48" spans="1:12" ht="45" customHeight="1" x14ac:dyDescent="0.2">
      <c r="A48" s="58"/>
      <c r="B48" s="201"/>
      <c r="C48" s="199"/>
      <c r="D48" s="198"/>
      <c r="E48" s="200"/>
      <c r="F48" s="161"/>
      <c r="G48" s="161"/>
      <c r="H48" s="161"/>
      <c r="I48" s="147" t="s">
        <v>99</v>
      </c>
      <c r="J48" s="140" t="s">
        <v>41</v>
      </c>
      <c r="K48" s="141">
        <v>2</v>
      </c>
      <c r="L48" s="103"/>
    </row>
    <row r="49" spans="1:20" x14ac:dyDescent="0.2">
      <c r="A49" s="58"/>
      <c r="B49" s="201"/>
      <c r="C49" s="199"/>
      <c r="D49" s="198"/>
      <c r="E49" s="200"/>
      <c r="F49" s="161"/>
      <c r="G49" s="161"/>
      <c r="H49" s="161"/>
      <c r="I49" s="68" t="s">
        <v>87</v>
      </c>
      <c r="J49" s="68" t="s">
        <v>41</v>
      </c>
      <c r="K49" s="96">
        <f>25*1.02</f>
        <v>25.5</v>
      </c>
      <c r="L49" s="103"/>
    </row>
    <row r="50" spans="1:20" x14ac:dyDescent="0.2">
      <c r="A50" s="58"/>
      <c r="B50" s="201"/>
      <c r="C50" s="199"/>
      <c r="D50" s="198"/>
      <c r="E50" s="200"/>
      <c r="F50" s="161"/>
      <c r="G50" s="161"/>
      <c r="H50" s="161"/>
      <c r="I50" s="68" t="s">
        <v>100</v>
      </c>
      <c r="J50" s="68" t="s">
        <v>34</v>
      </c>
      <c r="K50" s="96">
        <v>4</v>
      </c>
      <c r="L50" s="103"/>
    </row>
    <row r="51" spans="1:20" x14ac:dyDescent="0.2">
      <c r="A51" s="58"/>
      <c r="B51" s="201"/>
      <c r="C51" s="199"/>
      <c r="D51" s="198"/>
      <c r="E51" s="200"/>
      <c r="F51" s="162"/>
      <c r="G51" s="162"/>
      <c r="H51" s="162"/>
      <c r="I51" s="68" t="s">
        <v>58</v>
      </c>
      <c r="J51" s="68" t="s">
        <v>34</v>
      </c>
      <c r="K51" s="96">
        <v>4</v>
      </c>
      <c r="L51" s="103"/>
    </row>
    <row r="52" spans="1:20" s="63" customFormat="1" ht="38.25" x14ac:dyDescent="0.2">
      <c r="A52" s="58">
        <v>5</v>
      </c>
      <c r="B52" s="202"/>
      <c r="C52" s="199"/>
      <c r="D52" s="198"/>
      <c r="E52" s="200"/>
      <c r="F52" s="142" t="s">
        <v>114</v>
      </c>
      <c r="G52" s="143" t="s">
        <v>31</v>
      </c>
      <c r="H52" s="143">
        <v>18</v>
      </c>
      <c r="I52" s="68"/>
      <c r="J52" s="68"/>
      <c r="K52" s="96"/>
      <c r="T52" s="90"/>
    </row>
    <row r="53" spans="1:20" ht="38.25" x14ac:dyDescent="0.2">
      <c r="A53" s="58">
        <v>10</v>
      </c>
      <c r="B53" s="201"/>
      <c r="C53" s="199"/>
      <c r="D53" s="198"/>
      <c r="E53" s="200"/>
      <c r="F53" s="115" t="s">
        <v>115</v>
      </c>
      <c r="G53" s="58" t="s">
        <v>31</v>
      </c>
      <c r="H53" s="58">
        <v>2</v>
      </c>
      <c r="I53" s="68"/>
      <c r="J53" s="68"/>
      <c r="K53" s="96"/>
    </row>
    <row r="54" spans="1:20" ht="51" x14ac:dyDescent="0.2">
      <c r="A54" s="58">
        <v>12</v>
      </c>
      <c r="B54" s="203"/>
      <c r="C54" s="199"/>
      <c r="D54" s="198"/>
      <c r="E54" s="200"/>
      <c r="F54" s="115" t="s">
        <v>116</v>
      </c>
      <c r="G54" s="58" t="s">
        <v>31</v>
      </c>
      <c r="H54" s="58">
        <v>4</v>
      </c>
      <c r="I54" s="68"/>
      <c r="J54" s="68"/>
      <c r="K54" s="96"/>
    </row>
    <row r="55" spans="1:20" ht="38.25" x14ac:dyDescent="0.2">
      <c r="A55" s="58">
        <v>26</v>
      </c>
      <c r="B55" s="203"/>
      <c r="C55" s="199"/>
      <c r="D55" s="198"/>
      <c r="E55" s="200"/>
      <c r="F55" s="115" t="s">
        <v>117</v>
      </c>
      <c r="G55" s="58" t="s">
        <v>31</v>
      </c>
      <c r="H55" s="59">
        <v>1</v>
      </c>
      <c r="I55" s="68"/>
      <c r="J55" s="68"/>
      <c r="K55" s="96"/>
    </row>
    <row r="56" spans="1:20" ht="62.25" customHeight="1" x14ac:dyDescent="0.2">
      <c r="A56" s="58">
        <v>34</v>
      </c>
      <c r="B56" s="203"/>
      <c r="C56" s="199"/>
      <c r="D56" s="198"/>
      <c r="E56" s="200"/>
      <c r="F56" s="115" t="s">
        <v>118</v>
      </c>
      <c r="G56" s="58" t="s">
        <v>66</v>
      </c>
      <c r="H56" s="59">
        <v>32</v>
      </c>
      <c r="I56" s="68"/>
      <c r="J56" s="68"/>
      <c r="K56" s="96"/>
    </row>
    <row r="57" spans="1:20" ht="38.25" x14ac:dyDescent="0.2">
      <c r="A57" s="58">
        <v>46</v>
      </c>
      <c r="B57" s="204"/>
      <c r="C57" s="199"/>
      <c r="D57" s="198"/>
      <c r="E57" s="200"/>
      <c r="F57" s="115" t="s">
        <v>119</v>
      </c>
      <c r="G57" s="58" t="s">
        <v>66</v>
      </c>
      <c r="H57" s="59">
        <v>2</v>
      </c>
      <c r="I57" s="68"/>
      <c r="J57" s="68"/>
      <c r="K57" s="96"/>
    </row>
    <row r="58" spans="1:20" ht="63.75" x14ac:dyDescent="0.2">
      <c r="A58" s="58"/>
      <c r="B58" s="204"/>
      <c r="C58" s="199"/>
      <c r="D58" s="198"/>
      <c r="E58" s="200"/>
      <c r="F58" s="115" t="s">
        <v>120</v>
      </c>
      <c r="G58" s="58" t="s">
        <v>31</v>
      </c>
      <c r="H58" s="59">
        <v>8</v>
      </c>
      <c r="I58" s="68"/>
      <c r="J58" s="68"/>
      <c r="K58" s="96"/>
    </row>
    <row r="59" spans="1:20" ht="63.75" x14ac:dyDescent="0.2">
      <c r="A59" s="58"/>
      <c r="B59" s="204"/>
      <c r="C59" s="199"/>
      <c r="D59" s="198"/>
      <c r="E59" s="200"/>
      <c r="F59" s="142" t="s">
        <v>121</v>
      </c>
      <c r="G59" s="143" t="s">
        <v>31</v>
      </c>
      <c r="H59" s="144">
        <v>8</v>
      </c>
      <c r="I59" s="68"/>
      <c r="J59" s="68"/>
      <c r="K59" s="96"/>
    </row>
    <row r="60" spans="1:20" ht="69.75" customHeight="1" x14ac:dyDescent="0.2">
      <c r="A60" s="58"/>
      <c r="B60" s="204"/>
      <c r="C60" s="199"/>
      <c r="D60" s="198"/>
      <c r="E60" s="200"/>
      <c r="F60" s="115" t="s">
        <v>122</v>
      </c>
      <c r="G60" s="58" t="s">
        <v>31</v>
      </c>
      <c r="H60" s="59">
        <v>2</v>
      </c>
      <c r="I60" s="68"/>
      <c r="J60" s="68"/>
      <c r="K60" s="96"/>
    </row>
    <row r="61" spans="1:20" ht="75.75" customHeight="1" x14ac:dyDescent="0.2">
      <c r="A61" s="58"/>
      <c r="B61" s="204"/>
      <c r="C61" s="199"/>
      <c r="D61" s="198"/>
      <c r="E61" s="200"/>
      <c r="F61" s="115" t="s">
        <v>123</v>
      </c>
      <c r="G61" s="58" t="s">
        <v>31</v>
      </c>
      <c r="H61" s="59">
        <v>19</v>
      </c>
      <c r="I61" s="68"/>
      <c r="J61" s="68"/>
      <c r="K61" s="96"/>
    </row>
    <row r="62" spans="1:20" ht="79.5" customHeight="1" x14ac:dyDescent="0.2">
      <c r="A62" s="58"/>
      <c r="B62" s="204"/>
      <c r="C62" s="199"/>
      <c r="D62" s="198"/>
      <c r="E62" s="200"/>
      <c r="F62" s="115" t="s">
        <v>138</v>
      </c>
      <c r="G62" s="58" t="s">
        <v>31</v>
      </c>
      <c r="H62" s="59">
        <v>19</v>
      </c>
      <c r="I62" s="68"/>
      <c r="J62" s="68"/>
      <c r="K62" s="96"/>
    </row>
    <row r="63" spans="1:20" ht="39.75" customHeight="1" x14ac:dyDescent="0.2">
      <c r="A63" s="58"/>
      <c r="B63" s="204"/>
      <c r="C63" s="199"/>
      <c r="D63" s="198"/>
      <c r="E63" s="200"/>
      <c r="F63" s="142" t="s">
        <v>124</v>
      </c>
      <c r="G63" s="143" t="s">
        <v>31</v>
      </c>
      <c r="H63" s="144">
        <v>4</v>
      </c>
      <c r="I63" s="68"/>
      <c r="J63" s="68"/>
      <c r="K63" s="96"/>
    </row>
    <row r="64" spans="1:20" ht="38.25" x14ac:dyDescent="0.2">
      <c r="A64" s="58"/>
      <c r="B64" s="204"/>
      <c r="C64" s="199"/>
      <c r="D64" s="198"/>
      <c r="E64" s="200"/>
      <c r="F64" s="142" t="s">
        <v>139</v>
      </c>
      <c r="G64" s="143" t="s">
        <v>31</v>
      </c>
      <c r="H64" s="144">
        <v>10</v>
      </c>
      <c r="I64" s="68"/>
      <c r="J64" s="68"/>
      <c r="K64" s="96"/>
    </row>
    <row r="65" spans="1:17" ht="94.5" customHeight="1" x14ac:dyDescent="0.2">
      <c r="A65" s="58"/>
      <c r="B65" s="204"/>
      <c r="C65" s="199"/>
      <c r="D65" s="198"/>
      <c r="E65" s="200"/>
      <c r="F65" s="115" t="s">
        <v>140</v>
      </c>
      <c r="G65" s="58" t="s">
        <v>31</v>
      </c>
      <c r="H65" s="59">
        <v>21</v>
      </c>
      <c r="I65" s="68"/>
      <c r="J65" s="68"/>
      <c r="K65" s="96"/>
    </row>
    <row r="66" spans="1:17" ht="59.25" customHeight="1" x14ac:dyDescent="0.2">
      <c r="A66" s="58">
        <v>47</v>
      </c>
      <c r="B66" s="204"/>
      <c r="C66" s="199"/>
      <c r="D66" s="198"/>
      <c r="E66" s="200"/>
      <c r="F66" s="115" t="s">
        <v>67</v>
      </c>
      <c r="G66" s="58" t="s">
        <v>36</v>
      </c>
      <c r="H66" s="59">
        <v>0.19600000000000001</v>
      </c>
      <c r="I66" s="68"/>
      <c r="J66" s="68"/>
      <c r="K66" s="96"/>
    </row>
    <row r="67" spans="1:17" ht="51" x14ac:dyDescent="0.2">
      <c r="A67" s="58"/>
      <c r="B67" s="204"/>
      <c r="C67" s="199"/>
      <c r="D67" s="198"/>
      <c r="E67" s="200"/>
      <c r="F67" s="115" t="s">
        <v>68</v>
      </c>
      <c r="G67" s="58" t="s">
        <v>36</v>
      </c>
      <c r="H67" s="59">
        <v>14.25</v>
      </c>
      <c r="I67" s="68"/>
      <c r="J67" s="68"/>
      <c r="K67" s="96"/>
    </row>
    <row r="68" spans="1:17" ht="38.25" x14ac:dyDescent="0.2">
      <c r="A68" s="58"/>
      <c r="B68" s="204"/>
      <c r="C68" s="199"/>
      <c r="D68" s="198"/>
      <c r="E68" s="200"/>
      <c r="F68" s="115" t="s">
        <v>69</v>
      </c>
      <c r="G68" s="58" t="s">
        <v>36</v>
      </c>
      <c r="H68" s="59">
        <v>14.446</v>
      </c>
      <c r="I68" s="68"/>
      <c r="J68" s="68"/>
      <c r="K68" s="96"/>
    </row>
    <row r="69" spans="1:17" ht="38.25" x14ac:dyDescent="0.2">
      <c r="A69" s="58"/>
      <c r="B69" s="204"/>
      <c r="C69" s="199"/>
      <c r="D69" s="198"/>
      <c r="E69" s="200"/>
      <c r="F69" s="115" t="s">
        <v>49</v>
      </c>
      <c r="G69" s="58" t="s">
        <v>36</v>
      </c>
      <c r="H69" s="59">
        <v>0.19600000000000001</v>
      </c>
      <c r="I69" s="68"/>
      <c r="J69" s="68"/>
      <c r="K69" s="96"/>
    </row>
    <row r="70" spans="1:17" ht="38.25" x14ac:dyDescent="0.2">
      <c r="A70" s="58">
        <v>48</v>
      </c>
      <c r="B70" s="204"/>
      <c r="C70" s="199"/>
      <c r="D70" s="198"/>
      <c r="E70" s="200"/>
      <c r="F70" s="115" t="s">
        <v>50</v>
      </c>
      <c r="G70" s="58" t="s">
        <v>36</v>
      </c>
      <c r="H70" s="59">
        <v>14.25</v>
      </c>
      <c r="I70" s="68"/>
      <c r="J70" s="68"/>
      <c r="K70" s="96"/>
    </row>
    <row r="71" spans="1:17" ht="14.25" x14ac:dyDescent="0.2">
      <c r="A71" s="73"/>
      <c r="B71" s="205"/>
      <c r="C71" s="205"/>
      <c r="D71" s="205"/>
      <c r="E71" s="205"/>
      <c r="F71" s="74" t="s">
        <v>26</v>
      </c>
      <c r="G71" s="74"/>
      <c r="H71" s="74"/>
      <c r="I71" s="97"/>
      <c r="J71" s="97"/>
      <c r="K71" s="97"/>
    </row>
    <row r="72" spans="1:17" ht="38.25" x14ac:dyDescent="0.2">
      <c r="A72" s="59">
        <v>1</v>
      </c>
      <c r="B72" s="206"/>
      <c r="C72" s="207" t="s">
        <v>65</v>
      </c>
      <c r="D72" s="208"/>
      <c r="E72" s="208"/>
      <c r="F72" s="62" t="s">
        <v>70</v>
      </c>
      <c r="G72" s="58" t="s">
        <v>36</v>
      </c>
      <c r="H72" s="58">
        <v>24.75</v>
      </c>
      <c r="I72" s="98"/>
      <c r="J72" s="98"/>
      <c r="K72" s="99"/>
      <c r="L72" s="103"/>
    </row>
    <row r="73" spans="1:17" ht="38.25" x14ac:dyDescent="0.2">
      <c r="A73" s="59">
        <v>2</v>
      </c>
      <c r="B73" s="209"/>
      <c r="C73" s="210"/>
      <c r="D73" s="211"/>
      <c r="E73" s="211"/>
      <c r="F73" s="62" t="s">
        <v>69</v>
      </c>
      <c r="G73" s="58" t="s">
        <v>36</v>
      </c>
      <c r="H73" s="58">
        <v>24.75</v>
      </c>
      <c r="I73" s="98"/>
      <c r="J73" s="98"/>
      <c r="K73" s="99"/>
    </row>
    <row r="74" spans="1:17" ht="38.25" x14ac:dyDescent="0.2">
      <c r="A74" s="59">
        <v>5</v>
      </c>
      <c r="B74" s="209"/>
      <c r="C74" s="210"/>
      <c r="D74" s="211"/>
      <c r="E74" s="211"/>
      <c r="F74" s="62" t="s">
        <v>50</v>
      </c>
      <c r="G74" s="58" t="s">
        <v>36</v>
      </c>
      <c r="H74" s="58">
        <v>24.75</v>
      </c>
      <c r="I74" s="98"/>
      <c r="J74" s="98"/>
      <c r="K74" s="99"/>
      <c r="L74" s="63"/>
      <c r="M74" s="65"/>
      <c r="N74" s="66"/>
      <c r="O74" s="64"/>
      <c r="P74" s="63"/>
      <c r="Q74" s="63"/>
    </row>
    <row r="75" spans="1:17" ht="89.25" x14ac:dyDescent="0.2">
      <c r="A75" s="59">
        <v>8</v>
      </c>
      <c r="B75" s="209"/>
      <c r="C75" s="210"/>
      <c r="D75" s="211"/>
      <c r="E75" s="211"/>
      <c r="F75" s="62" t="s">
        <v>141</v>
      </c>
      <c r="G75" s="58" t="s">
        <v>31</v>
      </c>
      <c r="H75" s="58">
        <v>28</v>
      </c>
      <c r="I75" s="98"/>
      <c r="J75" s="98"/>
      <c r="K75" s="99"/>
      <c r="L75" s="63"/>
      <c r="M75" s="65"/>
      <c r="N75" s="66"/>
      <c r="O75" s="64"/>
      <c r="P75" s="63"/>
      <c r="Q75" s="63"/>
    </row>
    <row r="76" spans="1:17" ht="76.5" x14ac:dyDescent="0.2">
      <c r="A76" s="172">
        <v>14</v>
      </c>
      <c r="B76" s="209"/>
      <c r="C76" s="210"/>
      <c r="D76" s="211"/>
      <c r="E76" s="211"/>
      <c r="F76" s="62" t="s">
        <v>125</v>
      </c>
      <c r="G76" s="58" t="s">
        <v>31</v>
      </c>
      <c r="H76" s="58">
        <v>15</v>
      </c>
      <c r="I76" s="192"/>
      <c r="J76" s="35"/>
      <c r="K76" s="58"/>
      <c r="L76" s="63"/>
      <c r="M76" s="65"/>
      <c r="N76" s="66"/>
      <c r="O76" s="64"/>
      <c r="P76" s="63"/>
      <c r="Q76" s="63"/>
    </row>
    <row r="77" spans="1:17" ht="63.75" x14ac:dyDescent="0.2">
      <c r="A77" s="173"/>
      <c r="B77" s="209"/>
      <c r="C77" s="210"/>
      <c r="D77" s="211"/>
      <c r="E77" s="211"/>
      <c r="F77" s="62" t="s">
        <v>142</v>
      </c>
      <c r="G77" s="58" t="s">
        <v>31</v>
      </c>
      <c r="H77" s="58">
        <v>7</v>
      </c>
      <c r="I77" s="231"/>
      <c r="J77" s="91"/>
      <c r="K77" s="23"/>
      <c r="L77" s="63"/>
      <c r="M77" s="65"/>
      <c r="N77" s="66"/>
      <c r="O77" s="64"/>
      <c r="P77" s="63"/>
      <c r="Q77" s="63"/>
    </row>
    <row r="78" spans="1:17" ht="63.75" customHeight="1" x14ac:dyDescent="0.2">
      <c r="A78" s="173"/>
      <c r="B78" s="209"/>
      <c r="C78" s="210"/>
      <c r="D78" s="211"/>
      <c r="E78" s="211"/>
      <c r="F78" s="174" t="s">
        <v>126</v>
      </c>
      <c r="G78" s="176" t="s">
        <v>31</v>
      </c>
      <c r="H78" s="176">
        <v>13</v>
      </c>
      <c r="I78" s="232" t="s">
        <v>107</v>
      </c>
      <c r="J78" s="124" t="s">
        <v>30</v>
      </c>
      <c r="K78" s="123">
        <v>12</v>
      </c>
      <c r="L78" s="63"/>
      <c r="M78" s="65"/>
      <c r="N78" s="66"/>
      <c r="O78" s="64"/>
      <c r="P78" s="63"/>
      <c r="Q78" s="63"/>
    </row>
    <row r="79" spans="1:17" ht="14.25" x14ac:dyDescent="0.2">
      <c r="A79" s="106"/>
      <c r="B79" s="209"/>
      <c r="C79" s="210"/>
      <c r="D79" s="211"/>
      <c r="E79" s="211"/>
      <c r="F79" s="175"/>
      <c r="G79" s="177"/>
      <c r="H79" s="177"/>
      <c r="I79" s="232" t="s">
        <v>108</v>
      </c>
      <c r="J79" s="124" t="s">
        <v>30</v>
      </c>
      <c r="K79" s="123">
        <v>1</v>
      </c>
      <c r="L79" s="63"/>
      <c r="M79" s="65"/>
      <c r="N79" s="66"/>
      <c r="O79" s="64"/>
      <c r="P79" s="63"/>
      <c r="Q79" s="63"/>
    </row>
    <row r="80" spans="1:17" ht="14.25" x14ac:dyDescent="0.2">
      <c r="A80" s="106"/>
      <c r="B80" s="209"/>
      <c r="C80" s="210"/>
      <c r="D80" s="211"/>
      <c r="E80" s="211"/>
      <c r="F80" s="174" t="s">
        <v>127</v>
      </c>
      <c r="G80" s="176" t="s">
        <v>31</v>
      </c>
      <c r="H80" s="176">
        <v>6</v>
      </c>
      <c r="I80" s="232" t="s">
        <v>107</v>
      </c>
      <c r="J80" s="126" t="s">
        <v>30</v>
      </c>
      <c r="K80" s="125">
        <v>6</v>
      </c>
      <c r="L80" s="104"/>
      <c r="M80" s="63"/>
      <c r="N80" s="63"/>
      <c r="O80" s="63"/>
      <c r="P80" s="63"/>
      <c r="Q80" s="63"/>
    </row>
    <row r="81" spans="1:281" ht="14.25" x14ac:dyDescent="0.2">
      <c r="A81" s="106"/>
      <c r="B81" s="209"/>
      <c r="C81" s="210"/>
      <c r="D81" s="211"/>
      <c r="E81" s="211"/>
      <c r="F81" s="179"/>
      <c r="G81" s="178"/>
      <c r="H81" s="178"/>
      <c r="I81" s="193" t="s">
        <v>42</v>
      </c>
      <c r="J81" s="126" t="s">
        <v>30</v>
      </c>
      <c r="K81" s="125">
        <v>4</v>
      </c>
      <c r="L81" s="104"/>
      <c r="M81" s="63"/>
      <c r="N81" s="63"/>
      <c r="O81" s="63"/>
      <c r="P81" s="63"/>
      <c r="Q81" s="63"/>
    </row>
    <row r="82" spans="1:281" ht="14.25" x14ac:dyDescent="0.2">
      <c r="A82" s="106"/>
      <c r="B82" s="209"/>
      <c r="C82" s="210"/>
      <c r="D82" s="211"/>
      <c r="E82" s="211"/>
      <c r="F82" s="179"/>
      <c r="G82" s="178"/>
      <c r="H82" s="178"/>
      <c r="I82" s="232" t="s">
        <v>108</v>
      </c>
      <c r="J82" s="126" t="s">
        <v>30</v>
      </c>
      <c r="K82" s="125">
        <v>6</v>
      </c>
      <c r="L82" s="104"/>
      <c r="M82" s="63"/>
      <c r="N82" s="63"/>
      <c r="O82" s="63"/>
      <c r="P82" s="63"/>
      <c r="Q82" s="63"/>
    </row>
    <row r="83" spans="1:281" ht="32.25" customHeight="1" x14ac:dyDescent="0.2">
      <c r="A83" s="106"/>
      <c r="B83" s="209"/>
      <c r="C83" s="210"/>
      <c r="D83" s="211"/>
      <c r="E83" s="211"/>
      <c r="F83" s="175"/>
      <c r="G83" s="177"/>
      <c r="H83" s="177"/>
      <c r="I83" s="194" t="s">
        <v>80</v>
      </c>
      <c r="J83" s="128" t="s">
        <v>30</v>
      </c>
      <c r="K83" s="127">
        <v>2</v>
      </c>
      <c r="L83" s="104"/>
      <c r="M83" s="63"/>
      <c r="N83" s="63"/>
      <c r="O83" s="63"/>
      <c r="P83" s="63"/>
      <c r="Q83" s="63"/>
    </row>
    <row r="84" spans="1:281" ht="38.25" customHeight="1" x14ac:dyDescent="0.2">
      <c r="A84" s="106"/>
      <c r="B84" s="209"/>
      <c r="C84" s="210"/>
      <c r="D84" s="211"/>
      <c r="E84" s="211"/>
      <c r="F84" s="174" t="s">
        <v>128</v>
      </c>
      <c r="G84" s="176" t="s">
        <v>31</v>
      </c>
      <c r="H84" s="176">
        <v>1</v>
      </c>
      <c r="I84" s="232" t="s">
        <v>108</v>
      </c>
      <c r="J84" s="130" t="s">
        <v>30</v>
      </c>
      <c r="K84" s="129">
        <v>3</v>
      </c>
      <c r="L84" s="104"/>
      <c r="M84" s="63"/>
      <c r="N84" s="63"/>
      <c r="O84" s="63"/>
      <c r="P84" s="63"/>
      <c r="Q84" s="63"/>
    </row>
    <row r="85" spans="1:281" ht="38.25" customHeight="1" x14ac:dyDescent="0.2">
      <c r="A85" s="106"/>
      <c r="B85" s="209"/>
      <c r="C85" s="212"/>
      <c r="D85" s="213"/>
      <c r="E85" s="213"/>
      <c r="F85" s="175"/>
      <c r="G85" s="177"/>
      <c r="H85" s="177"/>
      <c r="I85" s="193" t="s">
        <v>81</v>
      </c>
      <c r="J85" s="130" t="s">
        <v>30</v>
      </c>
      <c r="K85" s="129">
        <v>2</v>
      </c>
      <c r="L85" s="104"/>
      <c r="M85" s="63"/>
      <c r="N85" s="63"/>
      <c r="O85" s="63"/>
      <c r="P85" s="63"/>
      <c r="Q85" s="63"/>
    </row>
    <row r="86" spans="1:281" ht="14.25" x14ac:dyDescent="0.2">
      <c r="A86" s="109"/>
      <c r="B86" s="109"/>
      <c r="C86" s="109"/>
      <c r="D86" s="109"/>
      <c r="E86" s="109"/>
      <c r="F86" s="110" t="s">
        <v>24</v>
      </c>
      <c r="G86" s="110"/>
      <c r="H86" s="110"/>
      <c r="I86" s="111"/>
      <c r="J86" s="111"/>
      <c r="K86" s="111"/>
      <c r="JS86" s="70"/>
      <c r="JT86" s="70"/>
      <c r="JU86" s="70"/>
    </row>
    <row r="87" spans="1:281" s="70" customFormat="1" ht="63.75" x14ac:dyDescent="0.2">
      <c r="A87" s="180">
        <v>3</v>
      </c>
      <c r="B87" s="214"/>
      <c r="C87" s="215" t="s">
        <v>21</v>
      </c>
      <c r="D87" s="214" t="s">
        <v>21</v>
      </c>
      <c r="E87" s="214"/>
      <c r="F87" s="115" t="s">
        <v>129</v>
      </c>
      <c r="G87" s="58" t="s">
        <v>31</v>
      </c>
      <c r="H87" s="58">
        <v>18</v>
      </c>
      <c r="I87" s="232"/>
      <c r="J87" s="116"/>
      <c r="K87" s="59"/>
      <c r="L87" s="89"/>
      <c r="M87" s="89"/>
      <c r="N87" s="89"/>
      <c r="O87" s="89"/>
      <c r="P87" s="89"/>
      <c r="Q87" s="89"/>
    </row>
    <row r="88" spans="1:281" s="70" customFormat="1" ht="89.25" x14ac:dyDescent="0.2">
      <c r="A88" s="180"/>
      <c r="B88" s="214"/>
      <c r="C88" s="215"/>
      <c r="D88" s="214"/>
      <c r="E88" s="214"/>
      <c r="F88" s="115" t="s">
        <v>130</v>
      </c>
      <c r="G88" s="58" t="s">
        <v>31</v>
      </c>
      <c r="H88" s="58">
        <v>4</v>
      </c>
      <c r="I88" s="232"/>
      <c r="J88" s="116"/>
      <c r="K88" s="59"/>
      <c r="L88" s="89"/>
      <c r="M88" s="89"/>
      <c r="N88" s="89"/>
      <c r="O88" s="89"/>
      <c r="P88" s="89"/>
      <c r="Q88" s="89"/>
    </row>
    <row r="89" spans="1:281" s="70" customFormat="1" ht="94.5" customHeight="1" x14ac:dyDescent="0.2">
      <c r="A89" s="180"/>
      <c r="B89" s="214"/>
      <c r="C89" s="215"/>
      <c r="D89" s="214"/>
      <c r="E89" s="214"/>
      <c r="F89" s="115" t="s">
        <v>131</v>
      </c>
      <c r="G89" s="58" t="s">
        <v>31</v>
      </c>
      <c r="H89" s="58">
        <v>5</v>
      </c>
      <c r="I89" s="147"/>
      <c r="J89" s="59"/>
      <c r="K89" s="59"/>
      <c r="L89" s="89"/>
      <c r="M89" s="89"/>
      <c r="N89" s="89"/>
      <c r="O89" s="89"/>
      <c r="P89" s="89"/>
      <c r="Q89" s="89"/>
    </row>
    <row r="90" spans="1:281" s="70" customFormat="1" ht="29.25" customHeight="1" x14ac:dyDescent="0.2">
      <c r="A90" s="180"/>
      <c r="B90" s="214"/>
      <c r="C90" s="215"/>
      <c r="D90" s="214"/>
      <c r="E90" s="214"/>
      <c r="F90" s="157" t="s">
        <v>132</v>
      </c>
      <c r="G90" s="160" t="s">
        <v>52</v>
      </c>
      <c r="H90" s="160">
        <v>0.63</v>
      </c>
      <c r="I90" s="96" t="s">
        <v>95</v>
      </c>
      <c r="J90" s="132" t="s">
        <v>34</v>
      </c>
      <c r="K90" s="59">
        <v>26</v>
      </c>
      <c r="L90" s="89"/>
      <c r="M90" s="89"/>
      <c r="N90" s="89"/>
      <c r="O90" s="89"/>
      <c r="P90" s="89"/>
      <c r="Q90" s="89"/>
    </row>
    <row r="91" spans="1:281" s="70" customFormat="1" ht="45.75" customHeight="1" x14ac:dyDescent="0.2">
      <c r="A91" s="180"/>
      <c r="B91" s="214"/>
      <c r="C91" s="215"/>
      <c r="D91" s="214"/>
      <c r="E91" s="214"/>
      <c r="F91" s="158"/>
      <c r="G91" s="161"/>
      <c r="H91" s="161"/>
      <c r="I91" s="147" t="s">
        <v>96</v>
      </c>
      <c r="J91" s="133" t="s">
        <v>41</v>
      </c>
      <c r="K91" s="59">
        <v>57</v>
      </c>
      <c r="L91" s="89"/>
      <c r="M91" s="89"/>
      <c r="N91" s="89"/>
      <c r="O91" s="89"/>
      <c r="P91" s="89"/>
      <c r="Q91" s="89"/>
    </row>
    <row r="92" spans="1:281" s="70" customFormat="1" ht="45" customHeight="1" x14ac:dyDescent="0.2">
      <c r="A92" s="180"/>
      <c r="B92" s="214"/>
      <c r="C92" s="215"/>
      <c r="D92" s="214"/>
      <c r="E92" s="214"/>
      <c r="F92" s="159"/>
      <c r="G92" s="162"/>
      <c r="H92" s="162"/>
      <c r="I92" s="192" t="s">
        <v>57</v>
      </c>
      <c r="J92" s="133" t="s">
        <v>34</v>
      </c>
      <c r="K92" s="59">
        <v>20</v>
      </c>
      <c r="L92" s="89"/>
      <c r="M92" s="89"/>
      <c r="N92" s="89"/>
      <c r="O92" s="89"/>
      <c r="P92" s="89"/>
      <c r="Q92" s="89"/>
    </row>
    <row r="93" spans="1:281" s="70" customFormat="1" x14ac:dyDescent="0.2">
      <c r="A93" s="180"/>
      <c r="B93" s="214"/>
      <c r="C93" s="214"/>
      <c r="D93" s="214"/>
      <c r="E93" s="214"/>
      <c r="F93" s="157" t="s">
        <v>133</v>
      </c>
      <c r="G93" s="160" t="s">
        <v>37</v>
      </c>
      <c r="H93" s="160">
        <v>0.83099999999999996</v>
      </c>
      <c r="I93" s="96" t="s">
        <v>95</v>
      </c>
      <c r="J93" s="59" t="s">
        <v>34</v>
      </c>
      <c r="K93" s="59">
        <v>30</v>
      </c>
      <c r="L93" s="89"/>
      <c r="M93" s="89"/>
      <c r="N93" s="89"/>
      <c r="O93" s="89"/>
      <c r="P93" s="89"/>
      <c r="Q93" s="89"/>
    </row>
    <row r="94" spans="1:281" s="70" customFormat="1" x14ac:dyDescent="0.2">
      <c r="A94" s="180"/>
      <c r="B94" s="214"/>
      <c r="C94" s="214"/>
      <c r="D94" s="214"/>
      <c r="E94" s="214"/>
      <c r="F94" s="158"/>
      <c r="G94" s="161"/>
      <c r="H94" s="161"/>
      <c r="I94" s="146" t="s">
        <v>59</v>
      </c>
      <c r="J94" s="59" t="s">
        <v>34</v>
      </c>
      <c r="K94" s="59">
        <v>16</v>
      </c>
      <c r="L94" s="89"/>
      <c r="M94" s="89"/>
      <c r="N94" s="89"/>
      <c r="O94" s="89"/>
      <c r="P94" s="89"/>
      <c r="Q94" s="89"/>
    </row>
    <row r="95" spans="1:281" s="70" customFormat="1" x14ac:dyDescent="0.2">
      <c r="A95" s="180"/>
      <c r="B95" s="214"/>
      <c r="C95" s="214"/>
      <c r="D95" s="214"/>
      <c r="E95" s="214"/>
      <c r="F95" s="158"/>
      <c r="G95" s="161"/>
      <c r="H95" s="161"/>
      <c r="I95" s="146" t="s">
        <v>85</v>
      </c>
      <c r="J95" s="59" t="s">
        <v>34</v>
      </c>
      <c r="K95" s="59">
        <v>14</v>
      </c>
      <c r="L95" s="89"/>
      <c r="M95" s="89"/>
      <c r="N95" s="89"/>
      <c r="O95" s="89"/>
      <c r="P95" s="89"/>
      <c r="Q95" s="89"/>
    </row>
    <row r="96" spans="1:281" s="70" customFormat="1" ht="25.5" x14ac:dyDescent="0.2">
      <c r="A96" s="180"/>
      <c r="B96" s="214"/>
      <c r="C96" s="214"/>
      <c r="D96" s="214"/>
      <c r="E96" s="214"/>
      <c r="F96" s="158"/>
      <c r="G96" s="161"/>
      <c r="H96" s="161"/>
      <c r="I96" s="146" t="s">
        <v>97</v>
      </c>
      <c r="J96" s="59" t="s">
        <v>34</v>
      </c>
      <c r="K96" s="59">
        <v>18</v>
      </c>
      <c r="L96" s="89"/>
      <c r="M96" s="89"/>
      <c r="N96" s="89"/>
      <c r="O96" s="89"/>
      <c r="P96" s="89"/>
      <c r="Q96" s="89"/>
    </row>
    <row r="97" spans="1:17" s="70" customFormat="1" x14ac:dyDescent="0.2">
      <c r="A97" s="180"/>
      <c r="B97" s="214"/>
      <c r="C97" s="214"/>
      <c r="D97" s="214"/>
      <c r="E97" s="214"/>
      <c r="F97" s="158"/>
      <c r="G97" s="161"/>
      <c r="H97" s="161"/>
      <c r="I97" s="146" t="s">
        <v>53</v>
      </c>
      <c r="J97" s="59" t="s">
        <v>30</v>
      </c>
      <c r="K97" s="59">
        <v>26</v>
      </c>
      <c r="L97" s="89"/>
      <c r="M97" s="89"/>
      <c r="N97" s="89"/>
      <c r="O97" s="89"/>
      <c r="P97" s="89"/>
      <c r="Q97" s="89"/>
    </row>
    <row r="98" spans="1:17" s="70" customFormat="1" x14ac:dyDescent="0.2">
      <c r="A98" s="180"/>
      <c r="B98" s="214"/>
      <c r="C98" s="214"/>
      <c r="D98" s="214"/>
      <c r="E98" s="214"/>
      <c r="F98" s="158"/>
      <c r="G98" s="161"/>
      <c r="H98" s="161"/>
      <c r="I98" s="146" t="s">
        <v>54</v>
      </c>
      <c r="J98" s="59" t="s">
        <v>41</v>
      </c>
      <c r="K98" s="59">
        <v>9.25</v>
      </c>
      <c r="L98" s="89"/>
      <c r="M98" s="89"/>
      <c r="N98" s="89"/>
      <c r="O98" s="89"/>
      <c r="P98" s="89"/>
      <c r="Q98" s="89"/>
    </row>
    <row r="99" spans="1:17" s="70" customFormat="1" x14ac:dyDescent="0.2">
      <c r="A99" s="180"/>
      <c r="B99" s="214"/>
      <c r="C99" s="214"/>
      <c r="D99" s="214"/>
      <c r="E99" s="214"/>
      <c r="F99" s="158"/>
      <c r="G99" s="161"/>
      <c r="H99" s="161"/>
      <c r="I99" s="146" t="s">
        <v>60</v>
      </c>
      <c r="J99" s="59" t="s">
        <v>34</v>
      </c>
      <c r="K99" s="59">
        <v>16</v>
      </c>
      <c r="L99" s="89"/>
      <c r="M99" s="89"/>
      <c r="N99" s="89"/>
      <c r="O99" s="89"/>
      <c r="P99" s="89"/>
      <c r="Q99" s="89"/>
    </row>
    <row r="100" spans="1:17" s="70" customFormat="1" ht="37.5" customHeight="1" x14ac:dyDescent="0.2">
      <c r="A100" s="180"/>
      <c r="B100" s="214"/>
      <c r="C100" s="214"/>
      <c r="D100" s="214"/>
      <c r="E100" s="214"/>
      <c r="F100" s="158"/>
      <c r="G100" s="161"/>
      <c r="H100" s="161"/>
      <c r="I100" s="146" t="s">
        <v>98</v>
      </c>
      <c r="J100" s="59" t="s">
        <v>34</v>
      </c>
      <c r="K100" s="59">
        <v>15</v>
      </c>
      <c r="L100" s="89"/>
      <c r="M100" s="89"/>
      <c r="N100" s="89"/>
      <c r="O100" s="89"/>
      <c r="P100" s="89"/>
      <c r="Q100" s="89"/>
    </row>
    <row r="101" spans="1:17" s="70" customFormat="1" ht="38.25" x14ac:dyDescent="0.2">
      <c r="A101" s="180"/>
      <c r="B101" s="214"/>
      <c r="C101" s="214"/>
      <c r="D101" s="214"/>
      <c r="E101" s="214"/>
      <c r="F101" s="158"/>
      <c r="G101" s="161"/>
      <c r="H101" s="161"/>
      <c r="I101" s="147" t="s">
        <v>96</v>
      </c>
      <c r="J101" s="59" t="s">
        <v>41</v>
      </c>
      <c r="K101" s="59">
        <v>94</v>
      </c>
      <c r="L101" s="89"/>
      <c r="M101" s="89"/>
      <c r="N101" s="89"/>
      <c r="O101" s="89"/>
      <c r="P101" s="89"/>
      <c r="Q101" s="89"/>
    </row>
    <row r="102" spans="1:17" s="70" customFormat="1" x14ac:dyDescent="0.2">
      <c r="A102" s="180"/>
      <c r="B102" s="214"/>
      <c r="C102" s="214"/>
      <c r="D102" s="214"/>
      <c r="E102" s="214"/>
      <c r="F102" s="158"/>
      <c r="G102" s="161"/>
      <c r="H102" s="161"/>
      <c r="I102" s="146" t="s">
        <v>55</v>
      </c>
      <c r="J102" s="59" t="s">
        <v>56</v>
      </c>
      <c r="K102" s="59">
        <v>10</v>
      </c>
      <c r="L102" s="89"/>
      <c r="M102" s="89"/>
      <c r="N102" s="89"/>
      <c r="O102" s="89"/>
      <c r="P102" s="89"/>
      <c r="Q102" s="89"/>
    </row>
    <row r="103" spans="1:17" s="70" customFormat="1" x14ac:dyDescent="0.2">
      <c r="A103" s="180"/>
      <c r="B103" s="214"/>
      <c r="C103" s="214"/>
      <c r="D103" s="214"/>
      <c r="E103" s="214"/>
      <c r="F103" s="158"/>
      <c r="G103" s="161"/>
      <c r="H103" s="161"/>
      <c r="I103" s="146" t="s">
        <v>87</v>
      </c>
      <c r="J103" s="59" t="s">
        <v>41</v>
      </c>
      <c r="K103" s="59">
        <v>726</v>
      </c>
      <c r="L103" s="89"/>
      <c r="M103" s="89"/>
      <c r="N103" s="89"/>
      <c r="O103" s="89"/>
      <c r="P103" s="89"/>
      <c r="Q103" s="89"/>
    </row>
    <row r="104" spans="1:17" s="70" customFormat="1" x14ac:dyDescent="0.2">
      <c r="A104" s="180"/>
      <c r="B104" s="214"/>
      <c r="C104" s="214"/>
      <c r="D104" s="214"/>
      <c r="E104" s="214"/>
      <c r="F104" s="158"/>
      <c r="G104" s="161"/>
      <c r="H104" s="161"/>
      <c r="I104" s="146" t="s">
        <v>100</v>
      </c>
      <c r="J104" s="59" t="s">
        <v>34</v>
      </c>
      <c r="K104" s="59">
        <v>42</v>
      </c>
      <c r="L104" s="89"/>
      <c r="M104" s="89"/>
      <c r="N104" s="89"/>
      <c r="O104" s="89"/>
      <c r="P104" s="89"/>
      <c r="Q104" s="89"/>
    </row>
    <row r="105" spans="1:17" s="70" customFormat="1" x14ac:dyDescent="0.2">
      <c r="A105" s="180"/>
      <c r="B105" s="214"/>
      <c r="C105" s="214"/>
      <c r="D105" s="214"/>
      <c r="E105" s="214"/>
      <c r="F105" s="159"/>
      <c r="G105" s="162"/>
      <c r="H105" s="162"/>
      <c r="I105" s="146" t="s">
        <v>58</v>
      </c>
      <c r="J105" s="59" t="s">
        <v>34</v>
      </c>
      <c r="K105" s="59">
        <v>52</v>
      </c>
      <c r="L105" s="89"/>
      <c r="M105" s="89"/>
      <c r="N105" s="89"/>
      <c r="O105" s="89"/>
      <c r="P105" s="89"/>
      <c r="Q105" s="89"/>
    </row>
    <row r="106" spans="1:17" s="70" customFormat="1" x14ac:dyDescent="0.2">
      <c r="A106" s="180"/>
      <c r="B106" s="214"/>
      <c r="C106" s="214"/>
      <c r="D106" s="214"/>
      <c r="E106" s="214"/>
      <c r="F106" s="157" t="s">
        <v>134</v>
      </c>
      <c r="G106" s="160" t="s">
        <v>66</v>
      </c>
      <c r="H106" s="160">
        <v>32</v>
      </c>
      <c r="I106" s="147" t="s">
        <v>89</v>
      </c>
      <c r="J106" s="59" t="s">
        <v>34</v>
      </c>
      <c r="K106" s="59">
        <v>64</v>
      </c>
      <c r="L106" s="89"/>
      <c r="M106" s="89"/>
      <c r="N106" s="89"/>
      <c r="O106" s="89"/>
      <c r="P106" s="89"/>
      <c r="Q106" s="89"/>
    </row>
    <row r="107" spans="1:17" s="70" customFormat="1" ht="25.5" x14ac:dyDescent="0.2">
      <c r="A107" s="180"/>
      <c r="B107" s="214"/>
      <c r="C107" s="214"/>
      <c r="D107" s="214"/>
      <c r="E107" s="214"/>
      <c r="F107" s="158"/>
      <c r="G107" s="161"/>
      <c r="H107" s="161"/>
      <c r="I107" s="147" t="s">
        <v>101</v>
      </c>
      <c r="J107" s="59" t="s">
        <v>34</v>
      </c>
      <c r="K107" s="59">
        <v>64</v>
      </c>
      <c r="L107" s="89"/>
      <c r="M107" s="89"/>
      <c r="N107" s="89"/>
      <c r="O107" s="89"/>
      <c r="P107" s="89"/>
      <c r="Q107" s="89"/>
    </row>
    <row r="108" spans="1:17" s="70" customFormat="1" x14ac:dyDescent="0.2">
      <c r="A108" s="180"/>
      <c r="B108" s="214"/>
      <c r="C108" s="214"/>
      <c r="D108" s="214"/>
      <c r="E108" s="214"/>
      <c r="F108" s="158"/>
      <c r="G108" s="161"/>
      <c r="H108" s="161"/>
      <c r="I108" s="147" t="s">
        <v>91</v>
      </c>
      <c r="J108" s="59" t="s">
        <v>34</v>
      </c>
      <c r="K108" s="59">
        <v>64</v>
      </c>
      <c r="L108" s="89"/>
      <c r="M108" s="89"/>
      <c r="N108" s="89"/>
      <c r="O108" s="89"/>
      <c r="P108" s="89"/>
      <c r="Q108" s="89"/>
    </row>
    <row r="109" spans="1:17" s="70" customFormat="1" x14ac:dyDescent="0.2">
      <c r="A109" s="180"/>
      <c r="B109" s="214"/>
      <c r="C109" s="214"/>
      <c r="D109" s="214"/>
      <c r="E109" s="214"/>
      <c r="F109" s="158"/>
      <c r="G109" s="161"/>
      <c r="H109" s="161"/>
      <c r="I109" s="147" t="s">
        <v>92</v>
      </c>
      <c r="J109" s="59" t="s">
        <v>34</v>
      </c>
      <c r="K109" s="59">
        <v>64</v>
      </c>
      <c r="L109" s="89"/>
      <c r="M109" s="89"/>
      <c r="N109" s="89"/>
      <c r="O109" s="89"/>
      <c r="P109" s="89"/>
      <c r="Q109" s="89"/>
    </row>
    <row r="110" spans="1:17" s="70" customFormat="1" ht="38.25" x14ac:dyDescent="0.2">
      <c r="A110" s="180"/>
      <c r="B110" s="214"/>
      <c r="C110" s="214"/>
      <c r="D110" s="214"/>
      <c r="E110" s="214"/>
      <c r="F110" s="158"/>
      <c r="G110" s="161"/>
      <c r="H110" s="161"/>
      <c r="I110" s="147" t="s">
        <v>96</v>
      </c>
      <c r="J110" s="59" t="s">
        <v>41</v>
      </c>
      <c r="K110" s="59">
        <v>32</v>
      </c>
      <c r="L110" s="89"/>
      <c r="M110" s="89"/>
      <c r="N110" s="89"/>
      <c r="O110" s="89"/>
      <c r="P110" s="89"/>
      <c r="Q110" s="89"/>
    </row>
    <row r="111" spans="1:17" s="70" customFormat="1" x14ac:dyDescent="0.2">
      <c r="A111" s="180"/>
      <c r="B111" s="214"/>
      <c r="C111" s="214"/>
      <c r="D111" s="214"/>
      <c r="E111" s="214"/>
      <c r="F111" s="158"/>
      <c r="G111" s="161"/>
      <c r="H111" s="161"/>
      <c r="I111" s="147" t="s">
        <v>87</v>
      </c>
      <c r="J111" s="59" t="s">
        <v>41</v>
      </c>
      <c r="K111" s="59">
        <v>836</v>
      </c>
      <c r="L111" s="89"/>
      <c r="M111" s="89"/>
      <c r="N111" s="89"/>
      <c r="O111" s="89"/>
      <c r="P111" s="89"/>
      <c r="Q111" s="89"/>
    </row>
    <row r="112" spans="1:17" s="70" customFormat="1" x14ac:dyDescent="0.2">
      <c r="A112" s="180"/>
      <c r="B112" s="214"/>
      <c r="C112" s="214"/>
      <c r="D112" s="214"/>
      <c r="E112" s="214"/>
      <c r="F112" s="158"/>
      <c r="G112" s="161"/>
      <c r="H112" s="161"/>
      <c r="I112" s="147" t="s">
        <v>100</v>
      </c>
      <c r="J112" s="59" t="s">
        <v>34</v>
      </c>
      <c r="K112" s="59">
        <v>32</v>
      </c>
      <c r="L112" s="89"/>
      <c r="M112" s="89"/>
      <c r="N112" s="89"/>
      <c r="O112" s="89"/>
      <c r="P112" s="89"/>
      <c r="Q112" s="89"/>
    </row>
    <row r="113" spans="1:17" s="70" customFormat="1" x14ac:dyDescent="0.2">
      <c r="A113" s="180"/>
      <c r="B113" s="214"/>
      <c r="C113" s="214"/>
      <c r="D113" s="214"/>
      <c r="E113" s="214"/>
      <c r="F113" s="159"/>
      <c r="G113" s="162"/>
      <c r="H113" s="162"/>
      <c r="I113" s="147" t="s">
        <v>58</v>
      </c>
      <c r="J113" s="59" t="s">
        <v>34</v>
      </c>
      <c r="K113" s="59">
        <v>128</v>
      </c>
      <c r="L113" s="89"/>
      <c r="M113" s="89"/>
      <c r="N113" s="89"/>
      <c r="O113" s="89"/>
      <c r="P113" s="89"/>
      <c r="Q113" s="89"/>
    </row>
    <row r="114" spans="1:17" s="70" customFormat="1" x14ac:dyDescent="0.2">
      <c r="A114" s="180"/>
      <c r="B114" s="214"/>
      <c r="C114" s="214"/>
      <c r="D114" s="214"/>
      <c r="E114" s="214"/>
      <c r="F114" s="157" t="s">
        <v>135</v>
      </c>
      <c r="G114" s="160" t="s">
        <v>66</v>
      </c>
      <c r="H114" s="160">
        <v>2</v>
      </c>
      <c r="I114" s="147" t="s">
        <v>89</v>
      </c>
      <c r="J114" s="59" t="s">
        <v>34</v>
      </c>
      <c r="K114" s="59">
        <v>4</v>
      </c>
      <c r="L114" s="89"/>
      <c r="M114" s="89"/>
      <c r="N114" s="89"/>
      <c r="O114" s="89"/>
      <c r="P114" s="89"/>
      <c r="Q114" s="89"/>
    </row>
    <row r="115" spans="1:17" s="70" customFormat="1" x14ac:dyDescent="0.2">
      <c r="A115" s="180"/>
      <c r="B115" s="214"/>
      <c r="C115" s="214"/>
      <c r="D115" s="214"/>
      <c r="E115" s="214"/>
      <c r="F115" s="158"/>
      <c r="G115" s="161"/>
      <c r="H115" s="161"/>
      <c r="I115" s="147" t="s">
        <v>90</v>
      </c>
      <c r="J115" s="59" t="s">
        <v>34</v>
      </c>
      <c r="K115" s="59">
        <v>8</v>
      </c>
      <c r="L115" s="89"/>
      <c r="M115" s="89"/>
      <c r="N115" s="89"/>
      <c r="O115" s="89"/>
      <c r="P115" s="89"/>
      <c r="Q115" s="89"/>
    </row>
    <row r="116" spans="1:17" s="70" customFormat="1" x14ac:dyDescent="0.2">
      <c r="A116" s="180"/>
      <c r="B116" s="214"/>
      <c r="C116" s="214"/>
      <c r="D116" s="214"/>
      <c r="E116" s="214"/>
      <c r="F116" s="158"/>
      <c r="G116" s="161"/>
      <c r="H116" s="161"/>
      <c r="I116" s="147" t="s">
        <v>91</v>
      </c>
      <c r="J116" s="59" t="s">
        <v>34</v>
      </c>
      <c r="K116" s="59">
        <v>8</v>
      </c>
      <c r="L116" s="89"/>
      <c r="M116" s="89"/>
      <c r="N116" s="89"/>
      <c r="O116" s="89"/>
      <c r="P116" s="89"/>
      <c r="Q116" s="89"/>
    </row>
    <row r="117" spans="1:17" s="70" customFormat="1" x14ac:dyDescent="0.2">
      <c r="A117" s="180"/>
      <c r="B117" s="214"/>
      <c r="C117" s="214"/>
      <c r="D117" s="214"/>
      <c r="E117" s="214"/>
      <c r="F117" s="158"/>
      <c r="G117" s="161"/>
      <c r="H117" s="161"/>
      <c r="I117" s="147" t="s">
        <v>92</v>
      </c>
      <c r="J117" s="59" t="s">
        <v>34</v>
      </c>
      <c r="K117" s="59">
        <v>4</v>
      </c>
      <c r="L117" s="89"/>
      <c r="M117" s="89"/>
      <c r="N117" s="89"/>
      <c r="O117" s="89"/>
      <c r="P117" s="89"/>
      <c r="Q117" s="89"/>
    </row>
    <row r="118" spans="1:17" s="70" customFormat="1" ht="38.25" x14ac:dyDescent="0.2">
      <c r="A118" s="180"/>
      <c r="B118" s="214"/>
      <c r="C118" s="214"/>
      <c r="D118" s="214"/>
      <c r="E118" s="214"/>
      <c r="F118" s="158"/>
      <c r="G118" s="161"/>
      <c r="H118" s="161"/>
      <c r="I118" s="147" t="s">
        <v>96</v>
      </c>
      <c r="J118" s="59" t="s">
        <v>41</v>
      </c>
      <c r="K118" s="59">
        <v>2</v>
      </c>
      <c r="L118" s="89"/>
      <c r="M118" s="89"/>
      <c r="N118" s="89"/>
      <c r="O118" s="89"/>
      <c r="P118" s="89"/>
      <c r="Q118" s="89"/>
    </row>
    <row r="119" spans="1:17" s="70" customFormat="1" x14ac:dyDescent="0.2">
      <c r="A119" s="180"/>
      <c r="B119" s="214"/>
      <c r="C119" s="214"/>
      <c r="D119" s="214"/>
      <c r="E119" s="214"/>
      <c r="F119" s="158"/>
      <c r="G119" s="161"/>
      <c r="H119" s="161"/>
      <c r="I119" s="147" t="s">
        <v>88</v>
      </c>
      <c r="J119" s="59" t="s">
        <v>41</v>
      </c>
      <c r="K119" s="59">
        <v>53</v>
      </c>
      <c r="L119" s="89"/>
      <c r="M119" s="89"/>
      <c r="N119" s="89"/>
      <c r="O119" s="89"/>
      <c r="P119" s="89"/>
      <c r="Q119" s="89"/>
    </row>
    <row r="120" spans="1:17" s="70" customFormat="1" x14ac:dyDescent="0.2">
      <c r="A120" s="180"/>
      <c r="B120" s="214"/>
      <c r="C120" s="214"/>
      <c r="D120" s="214"/>
      <c r="E120" s="214"/>
      <c r="F120" s="158"/>
      <c r="G120" s="161"/>
      <c r="H120" s="161"/>
      <c r="I120" s="147" t="s">
        <v>100</v>
      </c>
      <c r="J120" s="59" t="s">
        <v>34</v>
      </c>
      <c r="K120" s="59">
        <v>2</v>
      </c>
      <c r="L120" s="89"/>
      <c r="M120" s="89"/>
      <c r="N120" s="89"/>
      <c r="O120" s="89"/>
      <c r="P120" s="89"/>
      <c r="Q120" s="89"/>
    </row>
    <row r="121" spans="1:17" s="70" customFormat="1" x14ac:dyDescent="0.2">
      <c r="A121" s="180"/>
      <c r="B121" s="214"/>
      <c r="C121" s="214"/>
      <c r="D121" s="214"/>
      <c r="E121" s="214"/>
      <c r="F121" s="159"/>
      <c r="G121" s="162"/>
      <c r="H121" s="162"/>
      <c r="I121" s="147" t="s">
        <v>58</v>
      </c>
      <c r="J121" s="59" t="s">
        <v>34</v>
      </c>
      <c r="K121" s="59">
        <v>8</v>
      </c>
      <c r="L121" s="89"/>
      <c r="M121" s="89"/>
      <c r="N121" s="89"/>
      <c r="O121" s="89"/>
      <c r="P121" s="89"/>
      <c r="Q121" s="89"/>
    </row>
    <row r="122" spans="1:17" s="70" customFormat="1" ht="50.25" customHeight="1" x14ac:dyDescent="0.2">
      <c r="A122" s="180"/>
      <c r="B122" s="214"/>
      <c r="C122" s="214"/>
      <c r="D122" s="214"/>
      <c r="E122" s="214"/>
      <c r="F122" s="157" t="s">
        <v>144</v>
      </c>
      <c r="G122" s="160" t="s">
        <v>31</v>
      </c>
      <c r="H122" s="160">
        <v>8</v>
      </c>
      <c r="I122" s="147" t="s">
        <v>96</v>
      </c>
      <c r="J122" s="134" t="s">
        <v>41</v>
      </c>
      <c r="K122" s="59">
        <v>16</v>
      </c>
      <c r="L122" s="35"/>
      <c r="M122" s="114"/>
      <c r="N122" s="114"/>
      <c r="O122" s="114"/>
      <c r="P122" s="114"/>
      <c r="Q122" s="114"/>
    </row>
    <row r="123" spans="1:17" s="70" customFormat="1" ht="27" customHeight="1" x14ac:dyDescent="0.2">
      <c r="A123" s="59"/>
      <c r="B123" s="61"/>
      <c r="C123" s="61"/>
      <c r="D123" s="61"/>
      <c r="E123" s="61"/>
      <c r="F123" s="158"/>
      <c r="G123" s="161"/>
      <c r="H123" s="161"/>
      <c r="I123" s="193" t="s">
        <v>100</v>
      </c>
      <c r="J123" s="134" t="s">
        <v>30</v>
      </c>
      <c r="K123" s="59">
        <v>16</v>
      </c>
      <c r="L123" s="133"/>
      <c r="M123" s="131"/>
      <c r="N123" s="131"/>
      <c r="O123" s="131"/>
      <c r="P123" s="131"/>
      <c r="Q123" s="131"/>
    </row>
    <row r="124" spans="1:17" s="70" customFormat="1" ht="27" customHeight="1" x14ac:dyDescent="0.2">
      <c r="A124" s="59"/>
      <c r="B124" s="61"/>
      <c r="C124" s="61"/>
      <c r="D124" s="61"/>
      <c r="E124" s="61"/>
      <c r="F124" s="159"/>
      <c r="G124" s="162"/>
      <c r="H124" s="162"/>
      <c r="I124" s="193" t="s">
        <v>93</v>
      </c>
      <c r="J124" s="136" t="s">
        <v>30</v>
      </c>
      <c r="K124" s="59">
        <v>16</v>
      </c>
      <c r="L124" s="133"/>
      <c r="M124" s="131"/>
      <c r="N124" s="131"/>
      <c r="O124" s="131"/>
      <c r="P124" s="131"/>
      <c r="Q124" s="131"/>
    </row>
    <row r="125" spans="1:17" s="70" customFormat="1" ht="57" customHeight="1" x14ac:dyDescent="0.2">
      <c r="A125" s="59"/>
      <c r="B125" s="61"/>
      <c r="C125" s="61"/>
      <c r="D125" s="61"/>
      <c r="E125" s="61"/>
      <c r="F125" s="157" t="s">
        <v>145</v>
      </c>
      <c r="G125" s="160" t="s">
        <v>31</v>
      </c>
      <c r="H125" s="160">
        <v>2</v>
      </c>
      <c r="I125" s="147" t="s">
        <v>96</v>
      </c>
      <c r="J125" s="135" t="s">
        <v>41</v>
      </c>
      <c r="K125" s="59">
        <v>4</v>
      </c>
      <c r="L125" s="35"/>
      <c r="M125" s="114"/>
      <c r="N125" s="114"/>
      <c r="O125" s="114"/>
      <c r="P125" s="114"/>
      <c r="Q125" s="114"/>
    </row>
    <row r="126" spans="1:17" s="70" customFormat="1" ht="21.75" customHeight="1" x14ac:dyDescent="0.2">
      <c r="A126" s="59"/>
      <c r="B126" s="61"/>
      <c r="C126" s="61"/>
      <c r="D126" s="61"/>
      <c r="E126" s="61"/>
      <c r="F126" s="158"/>
      <c r="G126" s="161"/>
      <c r="H126" s="161"/>
      <c r="I126" s="193" t="s">
        <v>100</v>
      </c>
      <c r="J126" s="135" t="s">
        <v>30</v>
      </c>
      <c r="K126" s="59">
        <v>4</v>
      </c>
      <c r="L126" s="133"/>
      <c r="M126" s="131"/>
      <c r="N126" s="131"/>
      <c r="O126" s="131"/>
      <c r="P126" s="131"/>
      <c r="Q126" s="131"/>
    </row>
    <row r="127" spans="1:17" s="70" customFormat="1" ht="21.75" customHeight="1" x14ac:dyDescent="0.2">
      <c r="A127" s="59"/>
      <c r="B127" s="61"/>
      <c r="C127" s="61"/>
      <c r="D127" s="61"/>
      <c r="E127" s="61"/>
      <c r="F127" s="159"/>
      <c r="G127" s="162"/>
      <c r="H127" s="162"/>
      <c r="I127" s="193" t="s">
        <v>93</v>
      </c>
      <c r="J127" s="137" t="s">
        <v>30</v>
      </c>
      <c r="K127" s="59">
        <v>8</v>
      </c>
      <c r="L127" s="133"/>
      <c r="M127" s="131"/>
      <c r="N127" s="131"/>
      <c r="O127" s="131"/>
      <c r="P127" s="131"/>
      <c r="Q127" s="131"/>
    </row>
    <row r="128" spans="1:17" s="70" customFormat="1" ht="38.25" x14ac:dyDescent="0.2">
      <c r="A128" s="59"/>
      <c r="B128" s="61"/>
      <c r="C128" s="61"/>
      <c r="D128" s="61"/>
      <c r="E128" s="61"/>
      <c r="F128" s="115" t="s">
        <v>146</v>
      </c>
      <c r="G128" s="58" t="s">
        <v>31</v>
      </c>
      <c r="H128" s="58">
        <v>8</v>
      </c>
      <c r="I128" s="147" t="s">
        <v>101</v>
      </c>
      <c r="J128" s="59" t="s">
        <v>34</v>
      </c>
      <c r="K128" s="59">
        <v>16</v>
      </c>
      <c r="L128" s="35"/>
      <c r="M128" s="114"/>
      <c r="N128" s="114"/>
      <c r="O128" s="114"/>
      <c r="P128" s="114"/>
      <c r="Q128" s="114"/>
    </row>
    <row r="129" spans="1:281" s="70" customFormat="1" ht="76.5" x14ac:dyDescent="0.2">
      <c r="A129" s="59"/>
      <c r="B129" s="61"/>
      <c r="C129" s="61"/>
      <c r="D129" s="61"/>
      <c r="E129" s="61"/>
      <c r="F129" s="115" t="s">
        <v>71</v>
      </c>
      <c r="G129" s="58" t="s">
        <v>36</v>
      </c>
      <c r="H129" s="58">
        <v>2.5910000000000002</v>
      </c>
      <c r="I129" s="147"/>
      <c r="J129" s="59"/>
      <c r="K129" s="59"/>
      <c r="L129" s="35"/>
      <c r="M129" s="114"/>
      <c r="N129" s="114"/>
      <c r="O129" s="114"/>
      <c r="P129" s="114"/>
      <c r="Q129" s="114"/>
    </row>
    <row r="130" spans="1:281" s="70" customFormat="1" ht="38.25" x14ac:dyDescent="0.2">
      <c r="A130" s="59"/>
      <c r="B130" s="61"/>
      <c r="C130" s="61"/>
      <c r="D130" s="61"/>
      <c r="E130" s="61"/>
      <c r="F130" s="115" t="s">
        <v>69</v>
      </c>
      <c r="G130" s="58" t="s">
        <v>36</v>
      </c>
      <c r="H130" s="58">
        <v>2.5910000000000002</v>
      </c>
      <c r="I130" s="147"/>
      <c r="J130" s="59"/>
      <c r="K130" s="59"/>
      <c r="L130" s="35"/>
      <c r="M130" s="114"/>
      <c r="N130" s="114"/>
      <c r="O130" s="114"/>
      <c r="P130" s="114"/>
      <c r="Q130" s="114"/>
    </row>
    <row r="131" spans="1:281" s="70" customFormat="1" ht="38.25" x14ac:dyDescent="0.2">
      <c r="A131" s="59"/>
      <c r="B131" s="61"/>
      <c r="C131" s="61"/>
      <c r="D131" s="61"/>
      <c r="E131" s="61"/>
      <c r="F131" s="115" t="s">
        <v>49</v>
      </c>
      <c r="G131" s="58" t="s">
        <v>36</v>
      </c>
      <c r="H131" s="58">
        <v>2.5910000000000002</v>
      </c>
      <c r="I131" s="147"/>
      <c r="J131" s="59"/>
      <c r="K131" s="59"/>
      <c r="L131" s="35"/>
      <c r="M131" s="114"/>
      <c r="N131" s="114"/>
      <c r="O131" s="114"/>
      <c r="P131" s="114"/>
      <c r="Q131" s="114"/>
    </row>
    <row r="132" spans="1:281" ht="14.25" x14ac:dyDescent="0.2">
      <c r="A132" s="112"/>
      <c r="B132" s="113"/>
      <c r="C132" s="113"/>
      <c r="D132" s="113"/>
      <c r="E132" s="113"/>
      <c r="F132" s="113" t="s">
        <v>45</v>
      </c>
      <c r="G132" s="113"/>
      <c r="H132" s="113"/>
      <c r="I132" s="100"/>
      <c r="J132" s="100"/>
      <c r="K132" s="100"/>
    </row>
    <row r="133" spans="1:281" s="28" customFormat="1" x14ac:dyDescent="0.2">
      <c r="A133" s="75"/>
      <c r="B133" s="76"/>
      <c r="C133" s="76"/>
      <c r="D133" s="76"/>
      <c r="E133" s="76"/>
      <c r="F133" s="154" t="s">
        <v>72</v>
      </c>
      <c r="G133" s="155"/>
      <c r="H133" s="155"/>
      <c r="I133" s="155"/>
      <c r="J133" s="155"/>
      <c r="K133" s="156"/>
      <c r="L133" s="5"/>
      <c r="M133" s="5"/>
      <c r="N133" s="5"/>
      <c r="O133" s="5"/>
      <c r="P133" s="5"/>
      <c r="Q133" s="5"/>
      <c r="JS133"/>
      <c r="JT133"/>
      <c r="JU133"/>
    </row>
    <row r="134" spans="1:281" s="63" customFormat="1" ht="50.25" customHeight="1" x14ac:dyDescent="0.2">
      <c r="A134" s="59">
        <v>1</v>
      </c>
      <c r="B134" s="70"/>
      <c r="C134" s="71"/>
      <c r="D134" s="71"/>
      <c r="E134" s="72"/>
      <c r="F134" s="115" t="s">
        <v>136</v>
      </c>
      <c r="G134" s="58" t="s">
        <v>39</v>
      </c>
      <c r="H134" s="122">
        <v>1.125E-2</v>
      </c>
      <c r="I134" s="147"/>
      <c r="J134" s="58"/>
      <c r="K134" s="118"/>
      <c r="L134" s="5"/>
      <c r="M134" s="5"/>
      <c r="N134" s="5"/>
      <c r="O134" s="5"/>
      <c r="P134" s="5"/>
      <c r="Q134" s="5"/>
      <c r="JS134"/>
      <c r="JT134"/>
      <c r="JU134"/>
    </row>
    <row r="135" spans="1:281" s="63" customFormat="1" ht="25.5" x14ac:dyDescent="0.2">
      <c r="A135" s="59">
        <v>1</v>
      </c>
      <c r="B135" s="70"/>
      <c r="C135" s="71"/>
      <c r="D135" s="71"/>
      <c r="E135" s="72"/>
      <c r="F135" s="115" t="s">
        <v>73</v>
      </c>
      <c r="G135" s="58" t="s">
        <v>31</v>
      </c>
      <c r="H135" s="122">
        <v>9</v>
      </c>
      <c r="I135" s="194" t="s">
        <v>104</v>
      </c>
      <c r="J135" s="138" t="s">
        <v>43</v>
      </c>
      <c r="K135" s="139">
        <f>H135*3*1.578/1000</f>
        <v>4.2606000000000005E-2</v>
      </c>
      <c r="L135" s="5"/>
      <c r="M135" s="5"/>
      <c r="N135" s="5"/>
      <c r="O135" s="5"/>
      <c r="P135" s="5"/>
      <c r="Q135" s="5"/>
      <c r="JS135"/>
      <c r="JT135"/>
      <c r="JU135"/>
    </row>
    <row r="136" spans="1:281" s="63" customFormat="1" x14ac:dyDescent="0.2">
      <c r="A136" s="67">
        <v>4</v>
      </c>
      <c r="B136" s="83"/>
      <c r="C136" s="84"/>
      <c r="D136" s="84"/>
      <c r="E136" s="85"/>
      <c r="F136" s="157" t="s">
        <v>74</v>
      </c>
      <c r="G136" s="160" t="s">
        <v>40</v>
      </c>
      <c r="H136" s="163">
        <v>7.35</v>
      </c>
      <c r="I136" s="147" t="s">
        <v>94</v>
      </c>
      <c r="J136" s="58" t="s">
        <v>30</v>
      </c>
      <c r="K136" s="59">
        <v>9</v>
      </c>
      <c r="L136" s="5"/>
      <c r="M136" s="5"/>
      <c r="N136" s="5"/>
      <c r="O136" s="5"/>
      <c r="P136" s="5"/>
      <c r="Q136" s="5"/>
      <c r="JS136" s="5"/>
      <c r="JT136" s="5"/>
      <c r="JU136" s="5"/>
    </row>
    <row r="137" spans="1:281" s="63" customFormat="1" ht="38.25" x14ac:dyDescent="0.2">
      <c r="A137" s="67"/>
      <c r="B137" s="83"/>
      <c r="C137" s="84"/>
      <c r="D137" s="84"/>
      <c r="E137" s="85"/>
      <c r="F137" s="158"/>
      <c r="G137" s="161"/>
      <c r="H137" s="164"/>
      <c r="I137" s="147" t="s">
        <v>96</v>
      </c>
      <c r="J137" s="58" t="s">
        <v>41</v>
      </c>
      <c r="K137" s="59">
        <v>27</v>
      </c>
      <c r="L137" s="5"/>
      <c r="M137" s="5"/>
      <c r="N137" s="5"/>
      <c r="O137" s="5"/>
      <c r="P137" s="5"/>
      <c r="Q137" s="5"/>
      <c r="JS137" s="5"/>
      <c r="JT137" s="5"/>
      <c r="JU137" s="5"/>
    </row>
    <row r="138" spans="1:281" s="63" customFormat="1" x14ac:dyDescent="0.2">
      <c r="A138" s="67"/>
      <c r="B138" s="83"/>
      <c r="C138" s="84"/>
      <c r="D138" s="84"/>
      <c r="E138" s="85"/>
      <c r="F138" s="158"/>
      <c r="G138" s="161"/>
      <c r="H138" s="164"/>
      <c r="I138" s="96" t="s">
        <v>95</v>
      </c>
      <c r="J138" s="58" t="s">
        <v>30</v>
      </c>
      <c r="K138" s="59">
        <v>27</v>
      </c>
      <c r="L138" s="5"/>
      <c r="M138" s="5"/>
      <c r="N138" s="5"/>
      <c r="O138" s="5"/>
      <c r="P138" s="5"/>
      <c r="Q138" s="5"/>
      <c r="JS138" s="5"/>
      <c r="JT138" s="5"/>
      <c r="JU138" s="5"/>
    </row>
    <row r="139" spans="1:281" s="63" customFormat="1" ht="25.5" x14ac:dyDescent="0.2">
      <c r="A139" s="67"/>
      <c r="B139" s="83"/>
      <c r="C139" s="84"/>
      <c r="D139" s="84"/>
      <c r="E139" s="85"/>
      <c r="F139" s="159"/>
      <c r="G139" s="162"/>
      <c r="H139" s="165"/>
      <c r="I139" s="147" t="s">
        <v>103</v>
      </c>
      <c r="J139" s="58" t="s">
        <v>43</v>
      </c>
      <c r="K139" s="59">
        <f>H136*10*0.616/1000</f>
        <v>4.5275999999999997E-2</v>
      </c>
      <c r="L139" s="5"/>
      <c r="M139" s="5"/>
      <c r="N139" s="5"/>
      <c r="O139" s="5"/>
      <c r="P139" s="5"/>
      <c r="Q139" s="5"/>
      <c r="JS139" s="5"/>
      <c r="JT139" s="5"/>
      <c r="JU139" s="5"/>
    </row>
    <row r="140" spans="1:281" s="63" customFormat="1" ht="51" x14ac:dyDescent="0.2">
      <c r="A140" s="180">
        <v>6</v>
      </c>
      <c r="B140" s="191"/>
      <c r="C140" s="191"/>
      <c r="D140" s="191"/>
      <c r="E140" s="191"/>
      <c r="F140" s="115" t="s">
        <v>137</v>
      </c>
      <c r="G140" s="58" t="s">
        <v>39</v>
      </c>
      <c r="H140" s="122">
        <v>1.125E-2</v>
      </c>
      <c r="I140" s="96"/>
      <c r="J140" s="69"/>
      <c r="K140" s="69"/>
      <c r="L140" s="5"/>
      <c r="M140" s="5"/>
      <c r="N140" s="5"/>
      <c r="O140" s="5"/>
      <c r="P140" s="5"/>
      <c r="Q140" s="5"/>
      <c r="JS140" s="29"/>
      <c r="JT140" s="29"/>
      <c r="JU140" s="29"/>
    </row>
    <row r="141" spans="1:281" s="63" customFormat="1" ht="51" x14ac:dyDescent="0.2">
      <c r="A141" s="180"/>
      <c r="B141" s="191"/>
      <c r="C141" s="191"/>
      <c r="D141" s="191"/>
      <c r="E141" s="191"/>
      <c r="F141" s="115" t="s">
        <v>147</v>
      </c>
      <c r="G141" s="58" t="s">
        <v>38</v>
      </c>
      <c r="H141" s="122">
        <v>0.16</v>
      </c>
      <c r="I141" s="147" t="s">
        <v>102</v>
      </c>
      <c r="J141" s="58" t="s">
        <v>34</v>
      </c>
      <c r="K141" s="58">
        <v>16</v>
      </c>
      <c r="L141" s="5"/>
      <c r="M141" s="5"/>
      <c r="N141" s="5"/>
      <c r="O141" s="5"/>
      <c r="P141" s="5"/>
      <c r="Q141" s="5"/>
      <c r="JS141" s="5"/>
      <c r="JT141" s="5"/>
      <c r="JU141" s="5"/>
    </row>
    <row r="142" spans="1:281" ht="14.25" x14ac:dyDescent="0.2">
      <c r="A142" s="73"/>
      <c r="B142" s="74"/>
      <c r="C142" s="74"/>
      <c r="D142" s="74"/>
      <c r="E142" s="74"/>
      <c r="F142" s="74" t="s">
        <v>143</v>
      </c>
      <c r="G142" s="74"/>
      <c r="H142" s="74"/>
      <c r="I142" s="97"/>
      <c r="J142" s="97"/>
      <c r="K142" s="97"/>
    </row>
    <row r="143" spans="1:281" ht="83.25" customHeight="1" x14ac:dyDescent="0.2">
      <c r="A143" s="59">
        <v>1</v>
      </c>
      <c r="B143" s="70"/>
      <c r="C143" s="71"/>
      <c r="D143" s="71"/>
      <c r="E143" s="72"/>
      <c r="F143" s="117" t="s">
        <v>148</v>
      </c>
      <c r="G143" s="58" t="s">
        <v>19</v>
      </c>
      <c r="H143" s="58">
        <v>0.18</v>
      </c>
      <c r="I143" s="68"/>
      <c r="J143" s="58"/>
      <c r="K143" s="59"/>
    </row>
    <row r="144" spans="1:281" ht="31.5" customHeight="1" x14ac:dyDescent="0.2">
      <c r="A144" s="59">
        <v>2</v>
      </c>
      <c r="B144" s="62"/>
      <c r="C144" s="62"/>
      <c r="D144" s="62"/>
      <c r="E144" s="62"/>
      <c r="F144" s="62" t="s">
        <v>149</v>
      </c>
      <c r="G144" s="58" t="s">
        <v>20</v>
      </c>
      <c r="H144" s="58">
        <v>9</v>
      </c>
      <c r="I144" s="147"/>
      <c r="J144" s="58"/>
      <c r="K144" s="60"/>
    </row>
    <row r="145" spans="1:281" ht="31.5" customHeight="1" x14ac:dyDescent="0.2">
      <c r="A145" s="59"/>
      <c r="B145" s="62"/>
      <c r="C145" s="62"/>
      <c r="D145" s="62"/>
      <c r="E145" s="62"/>
      <c r="F145" s="145" t="s">
        <v>75</v>
      </c>
      <c r="G145" s="143" t="s">
        <v>20</v>
      </c>
      <c r="H145" s="143">
        <v>1</v>
      </c>
      <c r="I145" s="147"/>
      <c r="J145" s="58"/>
      <c r="K145" s="60"/>
    </row>
    <row r="146" spans="1:281" customFormat="1" ht="15" x14ac:dyDescent="0.2">
      <c r="A146" s="86"/>
      <c r="B146" s="27"/>
      <c r="C146" s="87"/>
      <c r="D146" s="27"/>
      <c r="E146" s="27"/>
      <c r="F146" s="87" t="s">
        <v>32</v>
      </c>
      <c r="G146" s="88"/>
      <c r="H146" s="27"/>
      <c r="I146" s="27"/>
      <c r="J146" s="27"/>
      <c r="K146" s="27"/>
      <c r="L146" s="5"/>
      <c r="M146" s="5"/>
      <c r="N146" s="5"/>
      <c r="O146" s="5"/>
      <c r="P146" s="5"/>
      <c r="Q146" s="5"/>
      <c r="JS146" s="5"/>
      <c r="JT146" s="5"/>
      <c r="JU146" s="5"/>
    </row>
    <row r="147" spans="1:281" customFormat="1" ht="51" x14ac:dyDescent="0.2">
      <c r="A147" s="20">
        <v>1</v>
      </c>
      <c r="B147" s="89"/>
      <c r="C147" s="143" t="s">
        <v>33</v>
      </c>
      <c r="D147" s="143" t="s">
        <v>34</v>
      </c>
      <c r="E147" s="143">
        <v>10</v>
      </c>
      <c r="F147" s="145" t="s">
        <v>150</v>
      </c>
      <c r="G147" s="143" t="s">
        <v>35</v>
      </c>
      <c r="H147" s="143">
        <v>10</v>
      </c>
      <c r="I147" s="192"/>
      <c r="J147" s="36"/>
      <c r="K147" s="20"/>
      <c r="L147" s="5"/>
      <c r="M147" s="5"/>
      <c r="N147" s="5"/>
      <c r="O147" s="5"/>
      <c r="P147" s="5"/>
      <c r="Q147" s="5"/>
      <c r="JS147" s="5"/>
      <c r="JT147" s="5"/>
      <c r="JU147" s="5"/>
    </row>
    <row r="148" spans="1:281" ht="14.25" x14ac:dyDescent="0.2">
      <c r="A148" s="73"/>
      <c r="B148" s="74"/>
      <c r="C148" s="74"/>
      <c r="D148" s="74"/>
      <c r="E148" s="74"/>
      <c r="F148" s="77" t="s">
        <v>46</v>
      </c>
      <c r="G148" s="74"/>
      <c r="H148" s="74"/>
      <c r="I148" s="97"/>
      <c r="J148" s="97"/>
      <c r="K148" s="97"/>
    </row>
    <row r="149" spans="1:281" s="29" customFormat="1" ht="28.5" customHeight="1" x14ac:dyDescent="0.2">
      <c r="A149" s="78"/>
      <c r="B149" s="76"/>
      <c r="C149" s="76"/>
      <c r="D149" s="76"/>
      <c r="E149" s="76"/>
      <c r="F149" s="154" t="s">
        <v>77</v>
      </c>
      <c r="G149" s="155"/>
      <c r="H149" s="155"/>
      <c r="I149" s="155"/>
      <c r="J149" s="155"/>
      <c r="K149" s="156"/>
      <c r="L149" s="5"/>
      <c r="M149" s="5"/>
      <c r="N149" s="5"/>
      <c r="O149" s="5"/>
      <c r="P149" s="5"/>
      <c r="Q149" s="5"/>
      <c r="JS149" s="5"/>
      <c r="JT149" s="5"/>
      <c r="JU149" s="5"/>
    </row>
    <row r="150" spans="1:281" ht="38.25" x14ac:dyDescent="0.2">
      <c r="A150" s="59">
        <v>1</v>
      </c>
      <c r="B150" s="79"/>
      <c r="C150" s="79"/>
      <c r="D150" s="79"/>
      <c r="E150" s="79"/>
      <c r="F150" s="61" t="s">
        <v>76</v>
      </c>
      <c r="G150" s="58" t="s">
        <v>27</v>
      </c>
      <c r="H150" s="119">
        <v>7.2</v>
      </c>
      <c r="I150" s="68"/>
      <c r="J150" s="120"/>
      <c r="K150" s="69"/>
    </row>
    <row r="151" spans="1:281" ht="14.25" x14ac:dyDescent="0.2">
      <c r="A151" s="73"/>
      <c r="B151" s="74"/>
      <c r="C151" s="74"/>
      <c r="D151" s="74"/>
      <c r="E151" s="74"/>
      <c r="F151" s="80" t="s">
        <v>47</v>
      </c>
      <c r="G151" s="74"/>
      <c r="H151" s="74"/>
      <c r="I151" s="97"/>
      <c r="J151" s="97"/>
      <c r="K151" s="97"/>
    </row>
    <row r="152" spans="1:281" ht="25.5" x14ac:dyDescent="0.2">
      <c r="A152" s="59">
        <v>3</v>
      </c>
      <c r="B152" s="81"/>
      <c r="C152" s="81"/>
      <c r="D152" s="81"/>
      <c r="E152" s="82"/>
      <c r="F152" s="61" t="s">
        <v>78</v>
      </c>
      <c r="G152" s="68" t="s">
        <v>43</v>
      </c>
      <c r="H152" s="121">
        <v>0.19600000000000001</v>
      </c>
      <c r="I152" s="68"/>
      <c r="J152" s="81"/>
      <c r="K152" s="101"/>
    </row>
    <row r="153" spans="1:281" x14ac:dyDescent="0.2">
      <c r="A153" s="59">
        <v>3</v>
      </c>
      <c r="B153" s="81"/>
      <c r="C153" s="81"/>
      <c r="D153" s="81"/>
      <c r="E153" s="82"/>
      <c r="F153" s="61" t="s">
        <v>79</v>
      </c>
      <c r="G153" s="68" t="s">
        <v>30</v>
      </c>
      <c r="H153" s="121">
        <v>19</v>
      </c>
      <c r="I153" s="68"/>
      <c r="J153" s="81"/>
      <c r="K153" s="101"/>
    </row>
    <row r="154" spans="1:281" x14ac:dyDescent="0.2">
      <c r="B154" s="30"/>
      <c r="C154" s="30"/>
      <c r="D154" s="30"/>
      <c r="E154" s="31"/>
      <c r="G154" s="32"/>
      <c r="H154" s="33"/>
      <c r="J154" s="30"/>
      <c r="K154" s="102"/>
    </row>
    <row r="155" spans="1:281" customFormat="1" ht="15.75" x14ac:dyDescent="0.25">
      <c r="A155" s="233" t="s">
        <v>151</v>
      </c>
      <c r="B155" s="233"/>
      <c r="C155" s="105"/>
      <c r="D155" s="44"/>
      <c r="E155" s="45"/>
      <c r="F155" s="45"/>
      <c r="G155" s="46"/>
      <c r="H155" s="47"/>
      <c r="I155" s="43"/>
      <c r="J155" s="43"/>
      <c r="K155" s="43"/>
      <c r="L155" s="5"/>
      <c r="M155" s="5"/>
      <c r="N155" s="5"/>
      <c r="O155" s="5"/>
      <c r="P155" s="5"/>
      <c r="Q155" s="5"/>
      <c r="JS155" s="5"/>
      <c r="JT155" s="5"/>
      <c r="JU155" s="5"/>
    </row>
    <row r="156" spans="1:281" customFormat="1" x14ac:dyDescent="0.2">
      <c r="A156" s="234"/>
      <c r="B156" s="234"/>
      <c r="C156" s="47"/>
      <c r="D156" s="47"/>
      <c r="G156" s="48"/>
      <c r="H156" s="48"/>
      <c r="I156" s="49"/>
      <c r="J156" s="49"/>
      <c r="K156" s="43"/>
      <c r="L156" s="5"/>
      <c r="M156" s="5"/>
      <c r="N156" s="5"/>
      <c r="O156" s="5"/>
      <c r="P156" s="5"/>
      <c r="Q156" s="5"/>
      <c r="JS156" s="5"/>
      <c r="JT156" s="5"/>
      <c r="JU156" s="5"/>
    </row>
    <row r="157" spans="1:281" customFormat="1" ht="15.75" x14ac:dyDescent="0.25">
      <c r="A157" s="233" t="s">
        <v>152</v>
      </c>
      <c r="B157" s="233"/>
      <c r="C157" s="105"/>
      <c r="D157" s="105"/>
      <c r="E157" s="50"/>
      <c r="F157" s="51"/>
      <c r="G157" s="52"/>
      <c r="H157" s="53"/>
      <c r="I157" s="54"/>
      <c r="J157" s="54"/>
      <c r="K157" s="54" t="s">
        <v>21</v>
      </c>
      <c r="L157" s="5"/>
      <c r="M157" s="5"/>
      <c r="N157" s="5"/>
      <c r="O157" s="5"/>
      <c r="P157" s="5"/>
      <c r="Q157" s="5"/>
      <c r="JS157" s="5"/>
      <c r="JT157" s="5"/>
      <c r="JU157" s="5"/>
    </row>
    <row r="158" spans="1:281" customFormat="1" ht="15.75" x14ac:dyDescent="0.25">
      <c r="A158" s="234"/>
      <c r="B158" s="234"/>
      <c r="C158" s="47"/>
      <c r="D158" s="47"/>
      <c r="F158" s="55"/>
      <c r="G158" s="52"/>
      <c r="H158" s="53"/>
      <c r="I158" s="54"/>
      <c r="J158" s="54"/>
      <c r="K158" s="54"/>
      <c r="L158" s="5"/>
      <c r="M158" s="5"/>
      <c r="N158" s="5"/>
      <c r="O158" s="5"/>
      <c r="P158" s="5"/>
      <c r="Q158" s="5"/>
      <c r="JS158" s="5"/>
      <c r="JT158" s="5"/>
      <c r="JU158" s="5"/>
    </row>
    <row r="159" spans="1:281" customFormat="1" ht="15.75" x14ac:dyDescent="0.25">
      <c r="A159" s="234"/>
      <c r="B159" s="235" t="s">
        <v>153</v>
      </c>
      <c r="C159" s="56"/>
      <c r="D159" s="56"/>
      <c r="G159" s="52"/>
      <c r="H159" s="53"/>
      <c r="I159" s="54"/>
      <c r="J159" s="54"/>
      <c r="K159" s="54"/>
      <c r="L159" s="5"/>
      <c r="M159" s="5"/>
      <c r="N159" s="5"/>
      <c r="O159" s="5"/>
      <c r="P159" s="5"/>
      <c r="Q159" s="5"/>
      <c r="JS159" s="5"/>
      <c r="JT159" s="5"/>
      <c r="JU159" s="5"/>
    </row>
    <row r="160" spans="1:281" ht="18" x14ac:dyDescent="0.25">
      <c r="C160" s="150"/>
      <c r="D160" s="151"/>
      <c r="E160" s="151"/>
      <c r="F160" s="151"/>
      <c r="G160" s="41"/>
      <c r="H160" s="152"/>
      <c r="I160" s="153"/>
      <c r="J160" s="153"/>
    </row>
    <row r="161" spans="3:10" x14ac:dyDescent="0.2">
      <c r="C161" s="42"/>
      <c r="D161" s="42"/>
      <c r="E161" s="42"/>
      <c r="F161" s="2"/>
      <c r="G161" s="3"/>
      <c r="J161" s="37"/>
    </row>
  </sheetData>
  <autoFilter ref="A22:HE153"/>
  <mergeCells count="81">
    <mergeCell ref="C87:C122"/>
    <mergeCell ref="D87:D122"/>
    <mergeCell ref="A140:A141"/>
    <mergeCell ref="B140:B141"/>
    <mergeCell ref="C140:C141"/>
    <mergeCell ref="D140:D141"/>
    <mergeCell ref="E140:E141"/>
    <mergeCell ref="G122:G124"/>
    <mergeCell ref="H122:H124"/>
    <mergeCell ref="F93:F105"/>
    <mergeCell ref="G93:G105"/>
    <mergeCell ref="H93:H105"/>
    <mergeCell ref="F106:F113"/>
    <mergeCell ref="G106:G113"/>
    <mergeCell ref="H106:H113"/>
    <mergeCell ref="F122:F124"/>
    <mergeCell ref="B15:I15"/>
    <mergeCell ref="C23:C70"/>
    <mergeCell ref="D23:D70"/>
    <mergeCell ref="E23:E70"/>
    <mergeCell ref="A20:E20"/>
    <mergeCell ref="I16:I17"/>
    <mergeCell ref="B23:B36"/>
    <mergeCell ref="H23:H35"/>
    <mergeCell ref="F36:F44"/>
    <mergeCell ref="G36:G44"/>
    <mergeCell ref="H36:H44"/>
    <mergeCell ref="F45:F51"/>
    <mergeCell ref="G45:G51"/>
    <mergeCell ref="H45:H51"/>
    <mergeCell ref="F23:F35"/>
    <mergeCell ref="G23:G35"/>
    <mergeCell ref="B3:F3"/>
    <mergeCell ref="A10:K10"/>
    <mergeCell ref="B12:K12"/>
    <mergeCell ref="I13:K13"/>
    <mergeCell ref="B14:K14"/>
    <mergeCell ref="C8:F8"/>
    <mergeCell ref="A76:A78"/>
    <mergeCell ref="G90:G92"/>
    <mergeCell ref="H90:H92"/>
    <mergeCell ref="F78:F79"/>
    <mergeCell ref="G78:G79"/>
    <mergeCell ref="H78:H79"/>
    <mergeCell ref="H80:H83"/>
    <mergeCell ref="G80:G83"/>
    <mergeCell ref="F80:F83"/>
    <mergeCell ref="F84:F85"/>
    <mergeCell ref="G84:G85"/>
    <mergeCell ref="H84:H85"/>
    <mergeCell ref="E87:E122"/>
    <mergeCell ref="F90:F92"/>
    <mergeCell ref="A87:A122"/>
    <mergeCell ref="B87:B122"/>
    <mergeCell ref="J16:J17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C160:F160"/>
    <mergeCell ref="H160:J160"/>
    <mergeCell ref="F149:K149"/>
    <mergeCell ref="F133:K133"/>
    <mergeCell ref="D72:D84"/>
    <mergeCell ref="F125:F127"/>
    <mergeCell ref="G125:G127"/>
    <mergeCell ref="H125:H127"/>
    <mergeCell ref="F136:F139"/>
    <mergeCell ref="G136:G139"/>
    <mergeCell ref="H136:H139"/>
    <mergeCell ref="F114:F121"/>
    <mergeCell ref="G114:G121"/>
    <mergeCell ref="H114:H121"/>
    <mergeCell ref="C72:C84"/>
    <mergeCell ref="E72:E84"/>
  </mergeCells>
  <phoneticPr fontId="14" type="noConversion"/>
  <pageMargins left="3.937007874015748E-2" right="3.937007874015748E-2" top="0.55118110236220474" bottom="0.35433070866141736" header="0.31496062992125984" footer="0.31496062992125984"/>
  <pageSetup paperSize="9" scale="66" fitToHeight="0" orientation="landscape" r:id="rId1"/>
  <headerFooter>
    <oddFooter>&amp;R&amp;P</oddFooter>
  </headerFooter>
  <rowBreaks count="1" manualBreakCount="1">
    <brk id="35" max="1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7. ДВ</vt:lpstr>
      <vt:lpstr>Маршрут</vt:lpstr>
      <vt:lpstr>'7.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2023-08-23T07:23:40Z</cp:lastPrinted>
  <dcterms:created xsi:type="dcterms:W3CDTF">2022-05-04T08:51:02Z</dcterms:created>
  <dcterms:modified xsi:type="dcterms:W3CDTF">2025-01-28T11:27:46Z</dcterms:modified>
</cp:coreProperties>
</file>